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1. Statement of Financial Performance\"/>
    </mc:Choice>
  </mc:AlternateContent>
  <xr:revisionPtr revIDLastSave="0" documentId="8_{221718CB-DD6D-43C7-AB69-08CD9E3CF19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'DC33'!$A$1:$AA$60</definedName>
    <definedName name="_xlnm.Print_Area" localSheetId="10">'DC34'!$A$1:$AA$60</definedName>
    <definedName name="_xlnm.Print_Area" localSheetId="15">'DC35'!$A$1:$AA$60</definedName>
    <definedName name="_xlnm.Print_Area" localSheetId="21">'DC36'!$A$1:$AA$60</definedName>
    <definedName name="_xlnm.Print_Area" localSheetId="26">'DC47'!$A$1:$AA$60</definedName>
    <definedName name="_xlnm.Print_Area" localSheetId="0">'LIM331'!$A$1:$AA$60</definedName>
    <definedName name="_xlnm.Print_Area" localSheetId="1">'LIM332'!$A$1:$AA$60</definedName>
    <definedName name="_xlnm.Print_Area" localSheetId="2">'LIM333'!$A$1:$AA$60</definedName>
    <definedName name="_xlnm.Print_Area" localSheetId="3">'LIM334'!$A$1:$AA$60</definedName>
    <definedName name="_xlnm.Print_Area" localSheetId="4">'LIM335'!$A$1:$AA$60</definedName>
    <definedName name="_xlnm.Print_Area" localSheetId="6">'LIM341'!$A$1:$AA$60</definedName>
    <definedName name="_xlnm.Print_Area" localSheetId="7">'LIM343'!$A$1:$AA$60</definedName>
    <definedName name="_xlnm.Print_Area" localSheetId="8">'LIM344'!$A$1:$AA$60</definedName>
    <definedName name="_xlnm.Print_Area" localSheetId="9">'LIM345'!$A$1:$AA$60</definedName>
    <definedName name="_xlnm.Print_Area" localSheetId="11">'LIM351'!$A$1:$AA$60</definedName>
    <definedName name="_xlnm.Print_Area" localSheetId="12">'LIM353'!$A$1:$AA$60</definedName>
    <definedName name="_xlnm.Print_Area" localSheetId="13">'LIM354'!$A$1:$AA$60</definedName>
    <definedName name="_xlnm.Print_Area" localSheetId="14">'LIM355'!$A$1:$AA$60</definedName>
    <definedName name="_xlnm.Print_Area" localSheetId="16">'LIM361'!$A$1:$AA$60</definedName>
    <definedName name="_xlnm.Print_Area" localSheetId="17">'LIM362'!$A$1:$AA$60</definedName>
    <definedName name="_xlnm.Print_Area" localSheetId="18">'LIM366'!$A$1:$AA$60</definedName>
    <definedName name="_xlnm.Print_Area" localSheetId="19">'LIM367'!$A$1:$AA$60</definedName>
    <definedName name="_xlnm.Print_Area" localSheetId="20">'LIM368'!$A$1:$AA$60</definedName>
    <definedName name="_xlnm.Print_Area" localSheetId="22">'LIM471'!$A$1:$AA$60</definedName>
    <definedName name="_xlnm.Print_Area" localSheetId="23">'LIM472'!$A$1:$AA$60</definedName>
    <definedName name="_xlnm.Print_Area" localSheetId="24">'LIM473'!$A$1:$AA$60</definedName>
    <definedName name="_xlnm.Print_Area" localSheetId="25">'LIM476'!$A$1:$AA$60</definedName>
    <definedName name="_xlnm.Print_Area" localSheetId="27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9" i="2" l="1"/>
  <c r="R52" i="2" s="1"/>
  <c r="R54" i="2" s="1"/>
  <c r="R57" i="2" s="1"/>
  <c r="R60" i="2" s="1"/>
  <c r="Q49" i="2"/>
  <c r="Q52" i="2" s="1"/>
  <c r="Q54" i="2" s="1"/>
  <c r="Q57" i="2" s="1"/>
  <c r="Q60" i="2" s="1"/>
  <c r="I49" i="2"/>
  <c r="I52" i="2" s="1"/>
  <c r="I54" i="2" s="1"/>
  <c r="I57" i="2" s="1"/>
  <c r="I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W33" i="2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R33" i="2"/>
  <c r="Q33" i="2"/>
  <c r="P33" i="2"/>
  <c r="P49" i="2" s="1"/>
  <c r="P52" i="2" s="1"/>
  <c r="P54" i="2" s="1"/>
  <c r="P57" i="2" s="1"/>
  <c r="P60" i="2" s="1"/>
  <c r="O33" i="2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O52" i="3"/>
  <c r="O54" i="3" s="1"/>
  <c r="O57" i="3" s="1"/>
  <c r="O60" i="3" s="1"/>
  <c r="H49" i="3"/>
  <c r="H52" i="3" s="1"/>
  <c r="H54" i="3" s="1"/>
  <c r="H57" i="3" s="1"/>
  <c r="H60" i="3" s="1"/>
  <c r="AA48" i="3"/>
  <c r="Y48" i="3"/>
  <c r="Y49" i="3" s="1"/>
  <c r="Y52" i="3" s="1"/>
  <c r="Y54" i="3" s="1"/>
  <c r="Y57" i="3" s="1"/>
  <c r="Y60" i="3" s="1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I49" i="3" s="1"/>
  <c r="I52" i="3" s="1"/>
  <c r="I54" i="3" s="1"/>
  <c r="I57" i="3" s="1"/>
  <c r="I60" i="3" s="1"/>
  <c r="H48" i="3"/>
  <c r="G48" i="3"/>
  <c r="F48" i="3"/>
  <c r="E48" i="3"/>
  <c r="D48" i="3"/>
  <c r="C48" i="3"/>
  <c r="AA33" i="3"/>
  <c r="Z33" i="3"/>
  <c r="Y33" i="3"/>
  <c r="X33" i="3"/>
  <c r="X49" i="3" s="1"/>
  <c r="X52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T49" i="3" s="1"/>
  <c r="T52" i="3" s="1"/>
  <c r="T54" i="3" s="1"/>
  <c r="T57" i="3" s="1"/>
  <c r="T60" i="3" s="1"/>
  <c r="S33" i="3"/>
  <c r="R33" i="3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O49" i="3" s="1"/>
  <c r="N33" i="3"/>
  <c r="N49" i="3" s="1"/>
  <c r="N52" i="3" s="1"/>
  <c r="N54" i="3" s="1"/>
  <c r="N57" i="3" s="1"/>
  <c r="N60" i="3" s="1"/>
  <c r="M33" i="3"/>
  <c r="L33" i="3"/>
  <c r="L49" i="3" s="1"/>
  <c r="L52" i="3" s="1"/>
  <c r="L54" i="3" s="1"/>
  <c r="L57" i="3" s="1"/>
  <c r="L60" i="3" s="1"/>
  <c r="K33" i="3"/>
  <c r="J33" i="3"/>
  <c r="J49" i="3" s="1"/>
  <c r="J52" i="3" s="1"/>
  <c r="J54" i="3" s="1"/>
  <c r="J57" i="3" s="1"/>
  <c r="J60" i="3" s="1"/>
  <c r="I33" i="3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D49" i="3" s="1"/>
  <c r="D52" i="3" s="1"/>
  <c r="D54" i="3" s="1"/>
  <c r="D57" i="3" s="1"/>
  <c r="D60" i="3" s="1"/>
  <c r="C33" i="3"/>
  <c r="O54" i="4"/>
  <c r="O57" i="4" s="1"/>
  <c r="O60" i="4" s="1"/>
  <c r="X52" i="4"/>
  <c r="X49" i="4"/>
  <c r="W49" i="4"/>
  <c r="W52" i="4" s="1"/>
  <c r="W54" i="4" s="1"/>
  <c r="W57" i="4" s="1"/>
  <c r="W60" i="4" s="1"/>
  <c r="Q49" i="4"/>
  <c r="Q52" i="4" s="1"/>
  <c r="Q54" i="4" s="1"/>
  <c r="Q57" i="4" s="1"/>
  <c r="Q60" i="4" s="1"/>
  <c r="O49" i="4"/>
  <c r="O52" i="4" s="1"/>
  <c r="G49" i="4"/>
  <c r="G52" i="4" s="1"/>
  <c r="G54" i="4" s="1"/>
  <c r="G57" i="4" s="1"/>
  <c r="G60" i="4" s="1"/>
  <c r="F49" i="4"/>
  <c r="F52" i="4" s="1"/>
  <c r="F54" i="4" s="1"/>
  <c r="F57" i="4" s="1"/>
  <c r="F60" i="4" s="1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X33" i="4"/>
  <c r="Z33" i="4" s="1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S33" i="4"/>
  <c r="S49" i="4" s="1"/>
  <c r="S52" i="4" s="1"/>
  <c r="S54" i="4" s="1"/>
  <c r="S57" i="4" s="1"/>
  <c r="S60" i="4" s="1"/>
  <c r="R33" i="4"/>
  <c r="Q33" i="4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K33" i="4"/>
  <c r="K49" i="4" s="1"/>
  <c r="K52" i="4" s="1"/>
  <c r="K54" i="4" s="1"/>
  <c r="K57" i="4" s="1"/>
  <c r="K60" i="4" s="1"/>
  <c r="J33" i="4"/>
  <c r="I33" i="4"/>
  <c r="H33" i="4"/>
  <c r="H49" i="4" s="1"/>
  <c r="H52" i="4" s="1"/>
  <c r="H54" i="4" s="1"/>
  <c r="H57" i="4" s="1"/>
  <c r="H60" i="4" s="1"/>
  <c r="G33" i="4"/>
  <c r="F33" i="4"/>
  <c r="E33" i="4"/>
  <c r="E49" i="4" s="1"/>
  <c r="E52" i="4" s="1"/>
  <c r="E54" i="4" s="1"/>
  <c r="E57" i="4" s="1"/>
  <c r="E60" i="4" s="1"/>
  <c r="D33" i="4"/>
  <c r="C33" i="4"/>
  <c r="C49" i="4" s="1"/>
  <c r="C52" i="4" s="1"/>
  <c r="C54" i="4" s="1"/>
  <c r="C57" i="4" s="1"/>
  <c r="C60" i="4" s="1"/>
  <c r="S54" i="5"/>
  <c r="S57" i="5" s="1"/>
  <c r="S60" i="5" s="1"/>
  <c r="D54" i="5"/>
  <c r="D57" i="5" s="1"/>
  <c r="D60" i="5" s="1"/>
  <c r="T52" i="5"/>
  <c r="T54" i="5" s="1"/>
  <c r="T57" i="5" s="1"/>
  <c r="T60" i="5" s="1"/>
  <c r="D52" i="5"/>
  <c r="U49" i="5"/>
  <c r="U52" i="5" s="1"/>
  <c r="U54" i="5" s="1"/>
  <c r="U57" i="5" s="1"/>
  <c r="U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W49" i="5" s="1"/>
  <c r="W52" i="5" s="1"/>
  <c r="W54" i="5" s="1"/>
  <c r="W57" i="5" s="1"/>
  <c r="W60" i="5" s="1"/>
  <c r="V33" i="5"/>
  <c r="U33" i="5"/>
  <c r="T33" i="5"/>
  <c r="T49" i="5" s="1"/>
  <c r="S33" i="5"/>
  <c r="S49" i="5" s="1"/>
  <c r="S52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C33" i="5"/>
  <c r="C49" i="5" s="1"/>
  <c r="C52" i="5" s="1"/>
  <c r="C54" i="5" s="1"/>
  <c r="C57" i="5" s="1"/>
  <c r="C60" i="5" s="1"/>
  <c r="D49" i="6"/>
  <c r="D52" i="6" s="1"/>
  <c r="D54" i="6" s="1"/>
  <c r="D57" i="6" s="1"/>
  <c r="D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C33" i="6"/>
  <c r="C49" i="6" s="1"/>
  <c r="C52" i="6" s="1"/>
  <c r="C54" i="6" s="1"/>
  <c r="C57" i="6" s="1"/>
  <c r="C60" i="6" s="1"/>
  <c r="Q52" i="7"/>
  <c r="Q54" i="7" s="1"/>
  <c r="Q57" i="7" s="1"/>
  <c r="Q60" i="7" s="1"/>
  <c r="R49" i="7"/>
  <c r="R52" i="7" s="1"/>
  <c r="R54" i="7" s="1"/>
  <c r="R57" i="7" s="1"/>
  <c r="R60" i="7" s="1"/>
  <c r="L49" i="7"/>
  <c r="L52" i="7" s="1"/>
  <c r="L54" i="7" s="1"/>
  <c r="L57" i="7" s="1"/>
  <c r="L60" i="7" s="1"/>
  <c r="J49" i="7"/>
  <c r="J52" i="7" s="1"/>
  <c r="J54" i="7" s="1"/>
  <c r="J57" i="7" s="1"/>
  <c r="J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X49" i="7" s="1"/>
  <c r="X52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Q49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K49" i="7" s="1"/>
  <c r="K52" i="7" s="1"/>
  <c r="K54" i="7" s="1"/>
  <c r="K57" i="7" s="1"/>
  <c r="K60" i="7" s="1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X49" i="8"/>
  <c r="X52" i="8" s="1"/>
  <c r="I49" i="8"/>
  <c r="I52" i="8" s="1"/>
  <c r="I54" i="8" s="1"/>
  <c r="I57" i="8" s="1"/>
  <c r="I60" i="8" s="1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Z33" i="8" s="1"/>
  <c r="W33" i="8"/>
  <c r="W49" i="8" s="1"/>
  <c r="W52" i="8" s="1"/>
  <c r="W54" i="8" s="1"/>
  <c r="W57" i="8" s="1"/>
  <c r="W60" i="8" s="1"/>
  <c r="V33" i="8"/>
  <c r="U33" i="8"/>
  <c r="U49" i="8" s="1"/>
  <c r="U52" i="8" s="1"/>
  <c r="U54" i="8" s="1"/>
  <c r="U57" i="8" s="1"/>
  <c r="U60" i="8" s="1"/>
  <c r="T33" i="8"/>
  <c r="S33" i="8"/>
  <c r="S49" i="8" s="1"/>
  <c r="S52" i="8" s="1"/>
  <c r="S54" i="8" s="1"/>
  <c r="S57" i="8" s="1"/>
  <c r="S60" i="8" s="1"/>
  <c r="R33" i="8"/>
  <c r="Q33" i="8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M33" i="8"/>
  <c r="M49" i="8" s="1"/>
  <c r="M52" i="8" s="1"/>
  <c r="M54" i="8" s="1"/>
  <c r="M57" i="8" s="1"/>
  <c r="M60" i="8" s="1"/>
  <c r="L33" i="8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E33" i="8"/>
  <c r="E49" i="8" s="1"/>
  <c r="E52" i="8" s="1"/>
  <c r="E54" i="8" s="1"/>
  <c r="E57" i="8" s="1"/>
  <c r="E60" i="8" s="1"/>
  <c r="D33" i="8"/>
  <c r="C33" i="8"/>
  <c r="C49" i="8" s="1"/>
  <c r="C52" i="8" s="1"/>
  <c r="C54" i="8" s="1"/>
  <c r="C57" i="8" s="1"/>
  <c r="C60" i="8" s="1"/>
  <c r="W49" i="9"/>
  <c r="W52" i="9" s="1"/>
  <c r="W54" i="9" s="1"/>
  <c r="W57" i="9" s="1"/>
  <c r="W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O33" i="9"/>
  <c r="O49" i="9" s="1"/>
  <c r="O52" i="9" s="1"/>
  <c r="O54" i="9" s="1"/>
  <c r="O57" i="9" s="1"/>
  <c r="O60" i="9" s="1"/>
  <c r="N33" i="9"/>
  <c r="M33" i="9"/>
  <c r="M49" i="9" s="1"/>
  <c r="M52" i="9" s="1"/>
  <c r="M54" i="9" s="1"/>
  <c r="M57" i="9" s="1"/>
  <c r="M60" i="9" s="1"/>
  <c r="L33" i="9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C33" i="9"/>
  <c r="C49" i="9" s="1"/>
  <c r="C52" i="9" s="1"/>
  <c r="C54" i="9" s="1"/>
  <c r="C57" i="9" s="1"/>
  <c r="C60" i="9" s="1"/>
  <c r="L49" i="10"/>
  <c r="L52" i="10" s="1"/>
  <c r="L54" i="10" s="1"/>
  <c r="L57" i="10" s="1"/>
  <c r="L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P49" i="10" s="1"/>
  <c r="P52" i="10" s="1"/>
  <c r="P54" i="10" s="1"/>
  <c r="P57" i="10" s="1"/>
  <c r="P60" i="10" s="1"/>
  <c r="O48" i="10"/>
  <c r="N48" i="10"/>
  <c r="M48" i="10"/>
  <c r="L48" i="10"/>
  <c r="K48" i="10"/>
  <c r="J48" i="10"/>
  <c r="I48" i="10"/>
  <c r="H48" i="10"/>
  <c r="H49" i="10" s="1"/>
  <c r="H52" i="10" s="1"/>
  <c r="H54" i="10" s="1"/>
  <c r="H57" i="10" s="1"/>
  <c r="H60" i="10" s="1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Z33" i="10" s="1"/>
  <c r="W33" i="10"/>
  <c r="W49" i="10" s="1"/>
  <c r="W52" i="10" s="1"/>
  <c r="W54" i="10" s="1"/>
  <c r="W57" i="10" s="1"/>
  <c r="W60" i="10" s="1"/>
  <c r="V33" i="10"/>
  <c r="U33" i="10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Q49" i="10" s="1"/>
  <c r="Q52" i="10" s="1"/>
  <c r="Q54" i="10" s="1"/>
  <c r="Q57" i="10" s="1"/>
  <c r="Q60" i="10" s="1"/>
  <c r="P33" i="10"/>
  <c r="O33" i="10"/>
  <c r="O49" i="10" s="1"/>
  <c r="O52" i="10" s="1"/>
  <c r="O54" i="10" s="1"/>
  <c r="O57" i="10" s="1"/>
  <c r="O60" i="10" s="1"/>
  <c r="N33" i="10"/>
  <c r="M33" i="10"/>
  <c r="L33" i="10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G49" i="10" s="1"/>
  <c r="G52" i="10" s="1"/>
  <c r="G54" i="10" s="1"/>
  <c r="G57" i="10" s="1"/>
  <c r="G60" i="10" s="1"/>
  <c r="F33" i="10"/>
  <c r="E33" i="10"/>
  <c r="D33" i="10"/>
  <c r="C33" i="10"/>
  <c r="C49" i="10" s="1"/>
  <c r="C52" i="10" s="1"/>
  <c r="C54" i="10" s="1"/>
  <c r="C57" i="10" s="1"/>
  <c r="C60" i="10" s="1"/>
  <c r="Q54" i="11"/>
  <c r="Q57" i="11" s="1"/>
  <c r="Q60" i="11" s="1"/>
  <c r="I54" i="11"/>
  <c r="I57" i="11" s="1"/>
  <c r="I60" i="11" s="1"/>
  <c r="Z52" i="11"/>
  <c r="S49" i="11"/>
  <c r="S52" i="11" s="1"/>
  <c r="S54" i="11" s="1"/>
  <c r="S57" i="11" s="1"/>
  <c r="S60" i="11" s="1"/>
  <c r="Q49" i="11"/>
  <c r="Q52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X49" i="11" s="1"/>
  <c r="X52" i="11" s="1"/>
  <c r="X54" i="11" s="1"/>
  <c r="W33" i="1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R33" i="11"/>
  <c r="R49" i="11" s="1"/>
  <c r="R52" i="11" s="1"/>
  <c r="R54" i="11" s="1"/>
  <c r="R57" i="11" s="1"/>
  <c r="R60" i="11" s="1"/>
  <c r="Q33" i="11"/>
  <c r="P33" i="1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J33" i="11"/>
  <c r="J49" i="11" s="1"/>
  <c r="J52" i="11" s="1"/>
  <c r="J54" i="11" s="1"/>
  <c r="J57" i="11" s="1"/>
  <c r="J60" i="11" s="1"/>
  <c r="I33" i="11"/>
  <c r="I49" i="11" s="1"/>
  <c r="I52" i="11" s="1"/>
  <c r="H33" i="11"/>
  <c r="H49" i="11" s="1"/>
  <c r="H52" i="11" s="1"/>
  <c r="H54" i="11" s="1"/>
  <c r="H57" i="11" s="1"/>
  <c r="H60" i="11" s="1"/>
  <c r="G33" i="1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AA49" i="12"/>
  <c r="AA52" i="12" s="1"/>
  <c r="AA54" i="12" s="1"/>
  <c r="AA57" i="12" s="1"/>
  <c r="AA60" i="12" s="1"/>
  <c r="AA48" i="12"/>
  <c r="Y48" i="12"/>
  <c r="Y49" i="12" s="1"/>
  <c r="Y52" i="12" s="1"/>
  <c r="Y54" i="12" s="1"/>
  <c r="Y57" i="12" s="1"/>
  <c r="Y60" i="12" s="1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X33" i="12"/>
  <c r="X49" i="12" s="1"/>
  <c r="W33" i="12"/>
  <c r="V33" i="12"/>
  <c r="U33" i="12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P49" i="12" s="1"/>
  <c r="P52" i="12" s="1"/>
  <c r="P54" i="12" s="1"/>
  <c r="P57" i="12" s="1"/>
  <c r="P60" i="12" s="1"/>
  <c r="O33" i="12"/>
  <c r="N33" i="12"/>
  <c r="M33" i="12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H33" i="12"/>
  <c r="H49" i="12" s="1"/>
  <c r="H52" i="12" s="1"/>
  <c r="H54" i="12" s="1"/>
  <c r="H57" i="12" s="1"/>
  <c r="H60" i="12" s="1"/>
  <c r="G33" i="12"/>
  <c r="F33" i="12"/>
  <c r="E33" i="12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R49" i="13"/>
  <c r="R52" i="13" s="1"/>
  <c r="R54" i="13" s="1"/>
  <c r="R57" i="13" s="1"/>
  <c r="R60" i="13" s="1"/>
  <c r="J49" i="13"/>
  <c r="J52" i="13" s="1"/>
  <c r="J54" i="13" s="1"/>
  <c r="J57" i="13" s="1"/>
  <c r="J60" i="13" s="1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I33" i="13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P52" i="14"/>
  <c r="P54" i="14" s="1"/>
  <c r="P57" i="14" s="1"/>
  <c r="P60" i="14" s="1"/>
  <c r="AA48" i="14"/>
  <c r="Y48" i="14"/>
  <c r="X48" i="14"/>
  <c r="X49" i="14" s="1"/>
  <c r="W48" i="14"/>
  <c r="V48" i="14"/>
  <c r="U48" i="14"/>
  <c r="T48" i="14"/>
  <c r="S48" i="14"/>
  <c r="R48" i="14"/>
  <c r="R49" i="14" s="1"/>
  <c r="R52" i="14" s="1"/>
  <c r="R54" i="14" s="1"/>
  <c r="R57" i="14" s="1"/>
  <c r="R60" i="14" s="1"/>
  <c r="Q48" i="14"/>
  <c r="P48" i="14"/>
  <c r="O48" i="14"/>
  <c r="N48" i="14"/>
  <c r="M48" i="14"/>
  <c r="L48" i="14"/>
  <c r="K48" i="14"/>
  <c r="J48" i="14"/>
  <c r="J49" i="14" s="1"/>
  <c r="J52" i="14" s="1"/>
  <c r="J54" i="14" s="1"/>
  <c r="J57" i="14" s="1"/>
  <c r="J60" i="14" s="1"/>
  <c r="I48" i="14"/>
  <c r="H48" i="14"/>
  <c r="H49" i="14" s="1"/>
  <c r="H52" i="14" s="1"/>
  <c r="H54" i="14" s="1"/>
  <c r="H57" i="14" s="1"/>
  <c r="H60" i="14" s="1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S49" i="14" s="1"/>
  <c r="S52" i="14" s="1"/>
  <c r="S54" i="14" s="1"/>
  <c r="S57" i="14" s="1"/>
  <c r="S60" i="14" s="1"/>
  <c r="R33" i="14"/>
  <c r="Q33" i="14"/>
  <c r="Q49" i="14" s="1"/>
  <c r="Q52" i="14" s="1"/>
  <c r="Q54" i="14" s="1"/>
  <c r="Q57" i="14" s="1"/>
  <c r="Q60" i="14" s="1"/>
  <c r="P33" i="14"/>
  <c r="P49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C33" i="14"/>
  <c r="C49" i="14" s="1"/>
  <c r="C52" i="14" s="1"/>
  <c r="C54" i="14" s="1"/>
  <c r="C57" i="14" s="1"/>
  <c r="C60" i="14" s="1"/>
  <c r="Y49" i="15"/>
  <c r="Y52" i="15" s="1"/>
  <c r="Y54" i="15" s="1"/>
  <c r="Y57" i="15" s="1"/>
  <c r="Y60" i="15" s="1"/>
  <c r="W49" i="15"/>
  <c r="W52" i="15" s="1"/>
  <c r="W54" i="15" s="1"/>
  <c r="W57" i="15" s="1"/>
  <c r="W60" i="15" s="1"/>
  <c r="O49" i="15"/>
  <c r="O52" i="15" s="1"/>
  <c r="O54" i="15" s="1"/>
  <c r="O57" i="15" s="1"/>
  <c r="O60" i="15" s="1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X49" i="15" s="1"/>
  <c r="W33" i="15"/>
  <c r="V33" i="15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P33" i="15"/>
  <c r="P49" i="15" s="1"/>
  <c r="P52" i="15" s="1"/>
  <c r="P54" i="15" s="1"/>
  <c r="P57" i="15" s="1"/>
  <c r="P60" i="15" s="1"/>
  <c r="O33" i="15"/>
  <c r="N33" i="15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W49" i="16"/>
  <c r="W52" i="16" s="1"/>
  <c r="W54" i="16" s="1"/>
  <c r="W57" i="16" s="1"/>
  <c r="W60" i="16" s="1"/>
  <c r="G49" i="16"/>
  <c r="G52" i="16" s="1"/>
  <c r="G54" i="16" s="1"/>
  <c r="G57" i="16" s="1"/>
  <c r="G60" i="16" s="1"/>
  <c r="AA48" i="16"/>
  <c r="Y48" i="16"/>
  <c r="X48" i="16"/>
  <c r="X49" i="16" s="1"/>
  <c r="W48" i="16"/>
  <c r="V48" i="16"/>
  <c r="U48" i="16"/>
  <c r="T48" i="16"/>
  <c r="S48" i="16"/>
  <c r="R48" i="16"/>
  <c r="Q48" i="16"/>
  <c r="P48" i="16"/>
  <c r="P49" i="16" s="1"/>
  <c r="P52" i="16" s="1"/>
  <c r="P54" i="16" s="1"/>
  <c r="P57" i="16" s="1"/>
  <c r="P60" i="16" s="1"/>
  <c r="O48" i="16"/>
  <c r="N48" i="16"/>
  <c r="M48" i="16"/>
  <c r="L48" i="16"/>
  <c r="K48" i="16"/>
  <c r="J48" i="16"/>
  <c r="I48" i="16"/>
  <c r="H48" i="16"/>
  <c r="H49" i="16" s="1"/>
  <c r="H52" i="16" s="1"/>
  <c r="H54" i="16" s="1"/>
  <c r="H57" i="16" s="1"/>
  <c r="H60" i="16" s="1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Z33" i="16" s="1"/>
  <c r="W33" i="16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S33" i="16"/>
  <c r="S49" i="16" s="1"/>
  <c r="S52" i="16" s="1"/>
  <c r="S54" i="16" s="1"/>
  <c r="S57" i="16" s="1"/>
  <c r="S60" i="16" s="1"/>
  <c r="R33" i="16"/>
  <c r="Q33" i="16"/>
  <c r="Q49" i="16" s="1"/>
  <c r="Q52" i="16" s="1"/>
  <c r="Q54" i="16" s="1"/>
  <c r="Q57" i="16" s="1"/>
  <c r="Q60" i="16" s="1"/>
  <c r="P33" i="16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K33" i="16"/>
  <c r="K49" i="16" s="1"/>
  <c r="K52" i="16" s="1"/>
  <c r="K54" i="16" s="1"/>
  <c r="K57" i="16" s="1"/>
  <c r="K60" i="16" s="1"/>
  <c r="J33" i="16"/>
  <c r="I33" i="16"/>
  <c r="I49" i="16" s="1"/>
  <c r="I52" i="16" s="1"/>
  <c r="I54" i="16" s="1"/>
  <c r="I57" i="16" s="1"/>
  <c r="I60" i="16" s="1"/>
  <c r="H33" i="16"/>
  <c r="G33" i="16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C33" i="16"/>
  <c r="C49" i="16" s="1"/>
  <c r="C52" i="16" s="1"/>
  <c r="C54" i="16" s="1"/>
  <c r="C57" i="16" s="1"/>
  <c r="C60" i="16" s="1"/>
  <c r="V49" i="17"/>
  <c r="V52" i="17" s="1"/>
  <c r="V54" i="17" s="1"/>
  <c r="V57" i="17" s="1"/>
  <c r="V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O49" i="17" s="1"/>
  <c r="O52" i="17" s="1"/>
  <c r="O54" i="17" s="1"/>
  <c r="O57" i="17" s="1"/>
  <c r="O60" i="17" s="1"/>
  <c r="N48" i="17"/>
  <c r="M48" i="17"/>
  <c r="L48" i="17"/>
  <c r="K48" i="17"/>
  <c r="J48" i="17"/>
  <c r="I48" i="17"/>
  <c r="H48" i="17"/>
  <c r="G48" i="17"/>
  <c r="G49" i="17" s="1"/>
  <c r="G52" i="17" s="1"/>
  <c r="G54" i="17" s="1"/>
  <c r="G57" i="17" s="1"/>
  <c r="G60" i="17" s="1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W33" i="17"/>
  <c r="W49" i="17" s="1"/>
  <c r="W52" i="17" s="1"/>
  <c r="W54" i="17" s="1"/>
  <c r="W57" i="17" s="1"/>
  <c r="W60" i="17" s="1"/>
  <c r="V33" i="17"/>
  <c r="U33" i="17"/>
  <c r="T33" i="17"/>
  <c r="T49" i="17" s="1"/>
  <c r="T52" i="17" s="1"/>
  <c r="T54" i="17" s="1"/>
  <c r="T57" i="17" s="1"/>
  <c r="T60" i="17" s="1"/>
  <c r="S33" i="17"/>
  <c r="R33" i="17"/>
  <c r="R49" i="17" s="1"/>
  <c r="R52" i="17" s="1"/>
  <c r="R54" i="17" s="1"/>
  <c r="R57" i="17" s="1"/>
  <c r="R60" i="17" s="1"/>
  <c r="Q33" i="17"/>
  <c r="P33" i="17"/>
  <c r="O33" i="17"/>
  <c r="N33" i="17"/>
  <c r="N49" i="17" s="1"/>
  <c r="N52" i="17" s="1"/>
  <c r="N54" i="17" s="1"/>
  <c r="N57" i="17" s="1"/>
  <c r="N60" i="17" s="1"/>
  <c r="M33" i="17"/>
  <c r="L33" i="17"/>
  <c r="L49" i="17" s="1"/>
  <c r="L52" i="17" s="1"/>
  <c r="L54" i="17" s="1"/>
  <c r="L57" i="17" s="1"/>
  <c r="L60" i="17" s="1"/>
  <c r="K33" i="17"/>
  <c r="J33" i="17"/>
  <c r="J49" i="17" s="1"/>
  <c r="J52" i="17" s="1"/>
  <c r="J54" i="17" s="1"/>
  <c r="J57" i="17" s="1"/>
  <c r="J60" i="17" s="1"/>
  <c r="I33" i="17"/>
  <c r="H33" i="17"/>
  <c r="H49" i="17" s="1"/>
  <c r="H52" i="17" s="1"/>
  <c r="H54" i="17" s="1"/>
  <c r="H57" i="17" s="1"/>
  <c r="H60" i="17" s="1"/>
  <c r="G33" i="17"/>
  <c r="F33" i="17"/>
  <c r="F49" i="17" s="1"/>
  <c r="F52" i="17" s="1"/>
  <c r="F54" i="17" s="1"/>
  <c r="F57" i="17" s="1"/>
  <c r="F60" i="17" s="1"/>
  <c r="E33" i="17"/>
  <c r="D33" i="17"/>
  <c r="D49" i="17" s="1"/>
  <c r="D52" i="17" s="1"/>
  <c r="D54" i="17" s="1"/>
  <c r="D57" i="17" s="1"/>
  <c r="D60" i="17" s="1"/>
  <c r="C33" i="17"/>
  <c r="AA48" i="18"/>
  <c r="Y48" i="18"/>
  <c r="X48" i="18"/>
  <c r="W48" i="18"/>
  <c r="V48" i="18"/>
  <c r="U48" i="18"/>
  <c r="T48" i="18"/>
  <c r="S48" i="18"/>
  <c r="R48" i="18"/>
  <c r="Q48" i="18"/>
  <c r="P48" i="18"/>
  <c r="O48" i="18"/>
  <c r="O49" i="18" s="1"/>
  <c r="O52" i="18" s="1"/>
  <c r="O54" i="18" s="1"/>
  <c r="O57" i="18" s="1"/>
  <c r="O60" i="18" s="1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X49" i="18" s="1"/>
  <c r="X52" i="18" s="1"/>
  <c r="W33" i="18"/>
  <c r="V33" i="18"/>
  <c r="V49" i="18" s="1"/>
  <c r="V52" i="18" s="1"/>
  <c r="V54" i="18" s="1"/>
  <c r="V57" i="18" s="1"/>
  <c r="V60" i="18" s="1"/>
  <c r="U33" i="18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P33" i="18"/>
  <c r="P49" i="18" s="1"/>
  <c r="P52" i="18" s="1"/>
  <c r="P54" i="18" s="1"/>
  <c r="P57" i="18" s="1"/>
  <c r="P60" i="18" s="1"/>
  <c r="O33" i="18"/>
  <c r="N33" i="18"/>
  <c r="N49" i="18" s="1"/>
  <c r="N52" i="18" s="1"/>
  <c r="N54" i="18" s="1"/>
  <c r="N57" i="18" s="1"/>
  <c r="N60" i="18" s="1"/>
  <c r="M33" i="18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F33" i="18"/>
  <c r="F49" i="18" s="1"/>
  <c r="F52" i="18" s="1"/>
  <c r="F54" i="18" s="1"/>
  <c r="F57" i="18" s="1"/>
  <c r="F60" i="18" s="1"/>
  <c r="E33" i="18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U52" i="19"/>
  <c r="U54" i="19" s="1"/>
  <c r="U57" i="19" s="1"/>
  <c r="U60" i="19" s="1"/>
  <c r="V49" i="19"/>
  <c r="V52" i="19" s="1"/>
  <c r="V54" i="19" s="1"/>
  <c r="V57" i="19" s="1"/>
  <c r="V60" i="19" s="1"/>
  <c r="O49" i="19"/>
  <c r="O52" i="19" s="1"/>
  <c r="O54" i="19" s="1"/>
  <c r="O57" i="19" s="1"/>
  <c r="O60" i="19" s="1"/>
  <c r="F49" i="19"/>
  <c r="F52" i="19" s="1"/>
  <c r="F54" i="19" s="1"/>
  <c r="F57" i="19" s="1"/>
  <c r="F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X49" i="19" s="1"/>
  <c r="W33" i="19"/>
  <c r="W49" i="19" s="1"/>
  <c r="W52" i="19" s="1"/>
  <c r="W54" i="19" s="1"/>
  <c r="W57" i="19" s="1"/>
  <c r="W60" i="19" s="1"/>
  <c r="V33" i="19"/>
  <c r="U33" i="19"/>
  <c r="U49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R60" i="20"/>
  <c r="J57" i="20"/>
  <c r="J60" i="20" s="1"/>
  <c r="C54" i="20"/>
  <c r="C57" i="20" s="1"/>
  <c r="C60" i="20" s="1"/>
  <c r="T52" i="20"/>
  <c r="T54" i="20" s="1"/>
  <c r="T57" i="20" s="1"/>
  <c r="T60" i="20" s="1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W33" i="20"/>
  <c r="W49" i="20" s="1"/>
  <c r="W52" i="20" s="1"/>
  <c r="W54" i="20" s="1"/>
  <c r="W57" i="20" s="1"/>
  <c r="W60" i="20" s="1"/>
  <c r="V33" i="20"/>
  <c r="U33" i="20"/>
  <c r="U49" i="20" s="1"/>
  <c r="U52" i="20" s="1"/>
  <c r="U54" i="20" s="1"/>
  <c r="U57" i="20" s="1"/>
  <c r="U60" i="20" s="1"/>
  <c r="T33" i="20"/>
  <c r="T49" i="20" s="1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S52" i="21"/>
  <c r="S54" i="21" s="1"/>
  <c r="S57" i="21" s="1"/>
  <c r="S60" i="21" s="1"/>
  <c r="C52" i="21"/>
  <c r="C54" i="21" s="1"/>
  <c r="C57" i="21" s="1"/>
  <c r="C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X49" i="21" s="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T33" i="21"/>
  <c r="T49" i="21" s="1"/>
  <c r="T52" i="21" s="1"/>
  <c r="T54" i="21" s="1"/>
  <c r="T57" i="21" s="1"/>
  <c r="T60" i="21" s="1"/>
  <c r="S33" i="21"/>
  <c r="S49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D33" i="21"/>
  <c r="D49" i="21" s="1"/>
  <c r="D52" i="21" s="1"/>
  <c r="D54" i="21" s="1"/>
  <c r="D57" i="21" s="1"/>
  <c r="D60" i="21" s="1"/>
  <c r="C33" i="21"/>
  <c r="C49" i="21" s="1"/>
  <c r="Y54" i="22"/>
  <c r="Y57" i="22" s="1"/>
  <c r="Y60" i="22" s="1"/>
  <c r="S52" i="22"/>
  <c r="S54" i="22" s="1"/>
  <c r="S57" i="22" s="1"/>
  <c r="S60" i="22" s="1"/>
  <c r="C52" i="22"/>
  <c r="C54" i="22" s="1"/>
  <c r="C57" i="22" s="1"/>
  <c r="C60" i="22" s="1"/>
  <c r="K49" i="22"/>
  <c r="K52" i="22" s="1"/>
  <c r="K54" i="22" s="1"/>
  <c r="K57" i="22" s="1"/>
  <c r="K60" i="22" s="1"/>
  <c r="AA48" i="22"/>
  <c r="Y48" i="22"/>
  <c r="X48" i="22"/>
  <c r="Z48" i="22" s="1"/>
  <c r="W48" i="22"/>
  <c r="V48" i="22"/>
  <c r="U48" i="22"/>
  <c r="T48" i="22"/>
  <c r="T49" i="22" s="1"/>
  <c r="T52" i="22" s="1"/>
  <c r="T54" i="22" s="1"/>
  <c r="T57" i="22" s="1"/>
  <c r="T60" i="22" s="1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D49" i="22" s="1"/>
  <c r="D52" i="22" s="1"/>
  <c r="D54" i="22" s="1"/>
  <c r="D57" i="22" s="1"/>
  <c r="D60" i="22" s="1"/>
  <c r="C48" i="22"/>
  <c r="AA33" i="22"/>
  <c r="AA49" i="22" s="1"/>
  <c r="AA52" i="22" s="1"/>
  <c r="AA54" i="22" s="1"/>
  <c r="AA57" i="22" s="1"/>
  <c r="AA60" i="22" s="1"/>
  <c r="Z33" i="22"/>
  <c r="Y33" i="22"/>
  <c r="Y49" i="22" s="1"/>
  <c r="Y52" i="22" s="1"/>
  <c r="X33" i="22"/>
  <c r="W33" i="22"/>
  <c r="W49" i="22" s="1"/>
  <c r="W52" i="22" s="1"/>
  <c r="W54" i="22" s="1"/>
  <c r="W57" i="22" s="1"/>
  <c r="W60" i="22" s="1"/>
  <c r="V33" i="22"/>
  <c r="U33" i="22"/>
  <c r="T33" i="22"/>
  <c r="S33" i="22"/>
  <c r="S49" i="22" s="1"/>
  <c r="R33" i="22"/>
  <c r="Q33" i="22"/>
  <c r="Q49" i="22" s="1"/>
  <c r="Q52" i="22" s="1"/>
  <c r="Q54" i="22" s="1"/>
  <c r="Q57" i="22" s="1"/>
  <c r="Q60" i="22" s="1"/>
  <c r="P33" i="22"/>
  <c r="O33" i="22"/>
  <c r="O49" i="22" s="1"/>
  <c r="O52" i="22" s="1"/>
  <c r="O54" i="22" s="1"/>
  <c r="O57" i="22" s="1"/>
  <c r="O60" i="22" s="1"/>
  <c r="N33" i="22"/>
  <c r="M33" i="22"/>
  <c r="L33" i="22"/>
  <c r="L49" i="22" s="1"/>
  <c r="L52" i="22" s="1"/>
  <c r="L54" i="22" s="1"/>
  <c r="L57" i="22" s="1"/>
  <c r="L60" i="22" s="1"/>
  <c r="K33" i="22"/>
  <c r="J33" i="22"/>
  <c r="I33" i="22"/>
  <c r="I49" i="22" s="1"/>
  <c r="I52" i="22" s="1"/>
  <c r="I54" i="22" s="1"/>
  <c r="I57" i="22" s="1"/>
  <c r="I60" i="22" s="1"/>
  <c r="H33" i="22"/>
  <c r="G33" i="22"/>
  <c r="G49" i="22" s="1"/>
  <c r="G52" i="22" s="1"/>
  <c r="G54" i="22" s="1"/>
  <c r="G57" i="22" s="1"/>
  <c r="G60" i="22" s="1"/>
  <c r="F33" i="22"/>
  <c r="E33" i="22"/>
  <c r="D33" i="22"/>
  <c r="C33" i="22"/>
  <c r="C49" i="22" s="1"/>
  <c r="X54" i="23"/>
  <c r="X57" i="23" s="1"/>
  <c r="H54" i="23"/>
  <c r="H57" i="23" s="1"/>
  <c r="H60" i="23" s="1"/>
  <c r="I52" i="23"/>
  <c r="I54" i="23" s="1"/>
  <c r="I57" i="23" s="1"/>
  <c r="I60" i="23" s="1"/>
  <c r="S49" i="23"/>
  <c r="S52" i="23" s="1"/>
  <c r="S54" i="23" s="1"/>
  <c r="S57" i="23" s="1"/>
  <c r="S60" i="23" s="1"/>
  <c r="L49" i="23"/>
  <c r="L52" i="23" s="1"/>
  <c r="L54" i="23" s="1"/>
  <c r="L57" i="23" s="1"/>
  <c r="L60" i="23" s="1"/>
  <c r="J49" i="23"/>
  <c r="J52" i="23" s="1"/>
  <c r="J54" i="23" s="1"/>
  <c r="J57" i="23" s="1"/>
  <c r="J60" i="23" s="1"/>
  <c r="AA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Y33" i="23"/>
  <c r="Y49" i="23" s="1"/>
  <c r="Y52" i="23" s="1"/>
  <c r="X33" i="23"/>
  <c r="X49" i="23" s="1"/>
  <c r="X52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T33" i="23"/>
  <c r="T49" i="23" s="1"/>
  <c r="T52" i="23" s="1"/>
  <c r="T54" i="23" s="1"/>
  <c r="T57" i="23" s="1"/>
  <c r="T60" i="23" s="1"/>
  <c r="S33" i="23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K33" i="23"/>
  <c r="K49" i="23" s="1"/>
  <c r="K52" i="23" s="1"/>
  <c r="K54" i="23" s="1"/>
  <c r="K57" i="23" s="1"/>
  <c r="K60" i="23" s="1"/>
  <c r="J33" i="23"/>
  <c r="I33" i="23"/>
  <c r="I49" i="23" s="1"/>
  <c r="H33" i="23"/>
  <c r="H49" i="23" s="1"/>
  <c r="H52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Y52" i="24"/>
  <c r="Y54" i="24" s="1"/>
  <c r="Y57" i="24" s="1"/>
  <c r="Y60" i="24" s="1"/>
  <c r="H49" i="24"/>
  <c r="H52" i="24" s="1"/>
  <c r="H54" i="24" s="1"/>
  <c r="H57" i="24" s="1"/>
  <c r="H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Y33" i="24"/>
  <c r="Y49" i="24" s="1"/>
  <c r="X33" i="24"/>
  <c r="W33" i="24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K33" i="24"/>
  <c r="J33" i="24"/>
  <c r="I33" i="24"/>
  <c r="I49" i="24" s="1"/>
  <c r="I52" i="24" s="1"/>
  <c r="I54" i="24" s="1"/>
  <c r="I57" i="24" s="1"/>
  <c r="I60" i="24" s="1"/>
  <c r="H33" i="24"/>
  <c r="G33" i="24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R49" i="25"/>
  <c r="R52" i="25" s="1"/>
  <c r="R54" i="25" s="1"/>
  <c r="R57" i="25" s="1"/>
  <c r="R60" i="25" s="1"/>
  <c r="N49" i="25"/>
  <c r="N52" i="25" s="1"/>
  <c r="N54" i="25" s="1"/>
  <c r="N57" i="25" s="1"/>
  <c r="N60" i="25" s="1"/>
  <c r="AA48" i="25"/>
  <c r="Y48" i="25"/>
  <c r="Z48" i="25" s="1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Y33" i="25"/>
  <c r="Y49" i="25" s="1"/>
  <c r="Y52" i="25" s="1"/>
  <c r="Y54" i="25" s="1"/>
  <c r="Y57" i="25" s="1"/>
  <c r="Y60" i="25" s="1"/>
  <c r="X33" i="25"/>
  <c r="X49" i="25" s="1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G49" i="25" s="1"/>
  <c r="G52" i="25" s="1"/>
  <c r="G54" i="25" s="1"/>
  <c r="G57" i="25" s="1"/>
  <c r="G60" i="25" s="1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Y49" i="26"/>
  <c r="Y52" i="26" s="1"/>
  <c r="Y54" i="26" s="1"/>
  <c r="Y57" i="26" s="1"/>
  <c r="Y60" i="26" s="1"/>
  <c r="U49" i="26"/>
  <c r="U52" i="26" s="1"/>
  <c r="U54" i="26" s="1"/>
  <c r="U57" i="26" s="1"/>
  <c r="U60" i="26" s="1"/>
  <c r="P49" i="26"/>
  <c r="P52" i="26" s="1"/>
  <c r="P54" i="26" s="1"/>
  <c r="P57" i="26" s="1"/>
  <c r="P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X33" i="26"/>
  <c r="X49" i="26" s="1"/>
  <c r="W33" i="26"/>
  <c r="W49" i="26" s="1"/>
  <c r="W52" i="26" s="1"/>
  <c r="W54" i="26" s="1"/>
  <c r="W57" i="26" s="1"/>
  <c r="W60" i="26" s="1"/>
  <c r="V33" i="26"/>
  <c r="U33" i="26"/>
  <c r="T33" i="26"/>
  <c r="S33" i="26"/>
  <c r="S49" i="26" s="1"/>
  <c r="S52" i="26" s="1"/>
  <c r="S54" i="26" s="1"/>
  <c r="S57" i="26" s="1"/>
  <c r="S60" i="26" s="1"/>
  <c r="R33" i="26"/>
  <c r="Q33" i="26"/>
  <c r="Q49" i="26" s="1"/>
  <c r="Q52" i="26" s="1"/>
  <c r="Q54" i="26" s="1"/>
  <c r="Q57" i="26" s="1"/>
  <c r="Q60" i="26" s="1"/>
  <c r="P33" i="26"/>
  <c r="O33" i="26"/>
  <c r="O49" i="26" s="1"/>
  <c r="O52" i="26" s="1"/>
  <c r="O54" i="26" s="1"/>
  <c r="O57" i="26" s="1"/>
  <c r="O60" i="26" s="1"/>
  <c r="N33" i="26"/>
  <c r="M33" i="26"/>
  <c r="M49" i="26" s="1"/>
  <c r="M52" i="26" s="1"/>
  <c r="M54" i="26" s="1"/>
  <c r="M57" i="26" s="1"/>
  <c r="M60" i="26" s="1"/>
  <c r="L33" i="26"/>
  <c r="K33" i="26"/>
  <c r="K49" i="26" s="1"/>
  <c r="K52" i="26" s="1"/>
  <c r="K54" i="26" s="1"/>
  <c r="K57" i="26" s="1"/>
  <c r="K60" i="26" s="1"/>
  <c r="J33" i="26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G49" i="27"/>
  <c r="G52" i="27" s="1"/>
  <c r="G54" i="27" s="1"/>
  <c r="G57" i="27" s="1"/>
  <c r="G60" i="27" s="1"/>
  <c r="AA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Z33" i="27" s="1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R33" i="27"/>
  <c r="Q33" i="27"/>
  <c r="Q49" i="27" s="1"/>
  <c r="Q52" i="27" s="1"/>
  <c r="Q54" i="27" s="1"/>
  <c r="Q57" i="27" s="1"/>
  <c r="Q60" i="27" s="1"/>
  <c r="P33" i="27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J33" i="27"/>
  <c r="I33" i="27"/>
  <c r="I49" i="27" s="1"/>
  <c r="I52" i="27" s="1"/>
  <c r="I54" i="27" s="1"/>
  <c r="I57" i="27" s="1"/>
  <c r="I60" i="27" s="1"/>
  <c r="H33" i="27"/>
  <c r="G33" i="27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F49" i="28"/>
  <c r="F52" i="28" s="1"/>
  <c r="F54" i="28" s="1"/>
  <c r="F57" i="28" s="1"/>
  <c r="F60" i="28" s="1"/>
  <c r="AA48" i="28"/>
  <c r="Y48" i="28"/>
  <c r="X48" i="28"/>
  <c r="Z48" i="28" s="1"/>
  <c r="W48" i="28"/>
  <c r="W49" i="28" s="1"/>
  <c r="W52" i="28" s="1"/>
  <c r="W54" i="28" s="1"/>
  <c r="W57" i="28" s="1"/>
  <c r="W60" i="28" s="1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X49" i="28" s="1"/>
  <c r="W33" i="28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F33" i="28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M49" i="1"/>
  <c r="M52" i="1" s="1"/>
  <c r="M54" i="1" s="1"/>
  <c r="M57" i="1" s="1"/>
  <c r="M60" i="1" s="1"/>
  <c r="E49" i="1"/>
  <c r="E52" i="1" s="1"/>
  <c r="E54" i="1" s="1"/>
  <c r="E57" i="1" s="1"/>
  <c r="E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X52" i="14" l="1"/>
  <c r="P49" i="11"/>
  <c r="P52" i="11" s="1"/>
  <c r="P54" i="11" s="1"/>
  <c r="P57" i="11" s="1"/>
  <c r="P60" i="11" s="1"/>
  <c r="T49" i="1"/>
  <c r="T52" i="1" s="1"/>
  <c r="T54" i="1" s="1"/>
  <c r="T57" i="1" s="1"/>
  <c r="T60" i="1" s="1"/>
  <c r="G49" i="28"/>
  <c r="G52" i="28" s="1"/>
  <c r="G54" i="28" s="1"/>
  <c r="G57" i="28" s="1"/>
  <c r="G60" i="28" s="1"/>
  <c r="Z33" i="12"/>
  <c r="P49" i="27"/>
  <c r="P52" i="27" s="1"/>
  <c r="P54" i="27" s="1"/>
  <c r="P57" i="27" s="1"/>
  <c r="P60" i="27" s="1"/>
  <c r="X49" i="27"/>
  <c r="Z49" i="27" s="1"/>
  <c r="I49" i="13"/>
  <c r="I52" i="13" s="1"/>
  <c r="I54" i="13" s="1"/>
  <c r="I57" i="13" s="1"/>
  <c r="I60" i="13" s="1"/>
  <c r="X49" i="2"/>
  <c r="X52" i="2" s="1"/>
  <c r="X54" i="2" s="1"/>
  <c r="Z33" i="2"/>
  <c r="Z49" i="26"/>
  <c r="X52" i="26"/>
  <c r="Z52" i="26" s="1"/>
  <c r="O49" i="28"/>
  <c r="O52" i="28" s="1"/>
  <c r="O54" i="28" s="1"/>
  <c r="O57" i="28" s="1"/>
  <c r="O60" i="28" s="1"/>
  <c r="H49" i="27"/>
  <c r="H52" i="27" s="1"/>
  <c r="H54" i="27" s="1"/>
  <c r="H57" i="27" s="1"/>
  <c r="H60" i="27" s="1"/>
  <c r="F49" i="1"/>
  <c r="F52" i="1" s="1"/>
  <c r="F54" i="1" s="1"/>
  <c r="F57" i="1" s="1"/>
  <c r="F60" i="1" s="1"/>
  <c r="N49" i="1"/>
  <c r="N52" i="1" s="1"/>
  <c r="N54" i="1" s="1"/>
  <c r="N57" i="1" s="1"/>
  <c r="N60" i="1" s="1"/>
  <c r="V49" i="1"/>
  <c r="V52" i="1" s="1"/>
  <c r="V54" i="1" s="1"/>
  <c r="V57" i="1" s="1"/>
  <c r="V60" i="1" s="1"/>
  <c r="J49" i="27"/>
  <c r="J52" i="27" s="1"/>
  <c r="J54" i="27" s="1"/>
  <c r="J57" i="27" s="1"/>
  <c r="J60" i="27" s="1"/>
  <c r="R49" i="27"/>
  <c r="R52" i="27" s="1"/>
  <c r="R54" i="27" s="1"/>
  <c r="R57" i="27" s="1"/>
  <c r="R60" i="27" s="1"/>
  <c r="Y49" i="13"/>
  <c r="Y52" i="13" s="1"/>
  <c r="Y54" i="13" s="1"/>
  <c r="Y57" i="13" s="1"/>
  <c r="Y60" i="13" s="1"/>
  <c r="AA49" i="1"/>
  <c r="AA52" i="1" s="1"/>
  <c r="AA54" i="1" s="1"/>
  <c r="AA57" i="1" s="1"/>
  <c r="AA60" i="1" s="1"/>
  <c r="Z33" i="18"/>
  <c r="U49" i="23"/>
  <c r="U52" i="23" s="1"/>
  <c r="U54" i="23" s="1"/>
  <c r="U57" i="23" s="1"/>
  <c r="U60" i="23" s="1"/>
  <c r="Y49" i="14"/>
  <c r="Y52" i="14" s="1"/>
  <c r="Y54" i="14" s="1"/>
  <c r="Y57" i="14" s="1"/>
  <c r="Y60" i="14" s="1"/>
  <c r="Z33" i="14"/>
  <c r="X49" i="17"/>
  <c r="Z33" i="17"/>
  <c r="Z48" i="14"/>
  <c r="R49" i="10"/>
  <c r="R52" i="10" s="1"/>
  <c r="R54" i="10" s="1"/>
  <c r="R57" i="10" s="1"/>
  <c r="R60" i="10" s="1"/>
  <c r="C49" i="27"/>
  <c r="C52" i="27" s="1"/>
  <c r="C54" i="27" s="1"/>
  <c r="C57" i="27" s="1"/>
  <c r="C60" i="27" s="1"/>
  <c r="K49" i="27"/>
  <c r="K52" i="27" s="1"/>
  <c r="K54" i="27" s="1"/>
  <c r="K57" i="27" s="1"/>
  <c r="K60" i="27" s="1"/>
  <c r="S49" i="27"/>
  <c r="S52" i="27" s="1"/>
  <c r="S54" i="27" s="1"/>
  <c r="S57" i="27" s="1"/>
  <c r="S60" i="27" s="1"/>
  <c r="K49" i="24"/>
  <c r="K52" i="24" s="1"/>
  <c r="K54" i="24" s="1"/>
  <c r="K57" i="24" s="1"/>
  <c r="K60" i="24" s="1"/>
  <c r="G49" i="18"/>
  <c r="G52" i="18" s="1"/>
  <c r="G54" i="18" s="1"/>
  <c r="G57" i="18" s="1"/>
  <c r="G60" i="18" s="1"/>
  <c r="W49" i="18"/>
  <c r="W52" i="18" s="1"/>
  <c r="W54" i="18" s="1"/>
  <c r="W57" i="18" s="1"/>
  <c r="W60" i="18" s="1"/>
  <c r="Z48" i="13"/>
  <c r="Z49" i="11"/>
  <c r="N49" i="26"/>
  <c r="N52" i="26" s="1"/>
  <c r="N54" i="26" s="1"/>
  <c r="N57" i="26" s="1"/>
  <c r="N60" i="26" s="1"/>
  <c r="V49" i="26"/>
  <c r="V52" i="26" s="1"/>
  <c r="V54" i="26" s="1"/>
  <c r="V57" i="26" s="1"/>
  <c r="V60" i="26" s="1"/>
  <c r="L49" i="24"/>
  <c r="L52" i="24" s="1"/>
  <c r="L54" i="24" s="1"/>
  <c r="L57" i="24" s="1"/>
  <c r="L60" i="24" s="1"/>
  <c r="J49" i="22"/>
  <c r="J52" i="22" s="1"/>
  <c r="J54" i="22" s="1"/>
  <c r="J57" i="22" s="1"/>
  <c r="J60" i="22" s="1"/>
  <c r="R49" i="22"/>
  <c r="R52" i="22" s="1"/>
  <c r="R54" i="22" s="1"/>
  <c r="R57" i="22" s="1"/>
  <c r="R60" i="22" s="1"/>
  <c r="F49" i="20"/>
  <c r="F52" i="20" s="1"/>
  <c r="F54" i="20" s="1"/>
  <c r="F57" i="20" s="1"/>
  <c r="F60" i="20" s="1"/>
  <c r="N49" i="20"/>
  <c r="N52" i="20" s="1"/>
  <c r="N54" i="20" s="1"/>
  <c r="N57" i="20" s="1"/>
  <c r="N60" i="20" s="1"/>
  <c r="V49" i="20"/>
  <c r="V52" i="20" s="1"/>
  <c r="V54" i="20" s="1"/>
  <c r="V57" i="20" s="1"/>
  <c r="V60" i="20" s="1"/>
  <c r="E49" i="17"/>
  <c r="E52" i="17" s="1"/>
  <c r="E54" i="17" s="1"/>
  <c r="E57" i="17" s="1"/>
  <c r="E60" i="17" s="1"/>
  <c r="M49" i="17"/>
  <c r="M52" i="17" s="1"/>
  <c r="M54" i="17" s="1"/>
  <c r="M57" i="17" s="1"/>
  <c r="M60" i="17" s="1"/>
  <c r="U49" i="17"/>
  <c r="U52" i="17" s="1"/>
  <c r="U54" i="17" s="1"/>
  <c r="U57" i="17" s="1"/>
  <c r="U60" i="17" s="1"/>
  <c r="J49" i="16"/>
  <c r="J52" i="16" s="1"/>
  <c r="J54" i="16" s="1"/>
  <c r="J57" i="16" s="1"/>
  <c r="J60" i="16" s="1"/>
  <c r="R49" i="16"/>
  <c r="R52" i="16" s="1"/>
  <c r="R54" i="16" s="1"/>
  <c r="R57" i="16" s="1"/>
  <c r="R60" i="16" s="1"/>
  <c r="G49" i="12"/>
  <c r="G52" i="12" s="1"/>
  <c r="G54" i="12" s="1"/>
  <c r="G57" i="12" s="1"/>
  <c r="G60" i="12" s="1"/>
  <c r="O49" i="12"/>
  <c r="O52" i="12" s="1"/>
  <c r="O54" i="12" s="1"/>
  <c r="O57" i="12" s="1"/>
  <c r="O60" i="12" s="1"/>
  <c r="W49" i="12"/>
  <c r="W52" i="12" s="1"/>
  <c r="W54" i="12" s="1"/>
  <c r="W57" i="12" s="1"/>
  <c r="W60" i="12" s="1"/>
  <c r="F49" i="12"/>
  <c r="F52" i="12" s="1"/>
  <c r="F54" i="12" s="1"/>
  <c r="F57" i="12" s="1"/>
  <c r="F60" i="12" s="1"/>
  <c r="N49" i="12"/>
  <c r="N52" i="12" s="1"/>
  <c r="N54" i="12" s="1"/>
  <c r="N57" i="12" s="1"/>
  <c r="N60" i="12" s="1"/>
  <c r="V49" i="12"/>
  <c r="V52" i="12" s="1"/>
  <c r="V54" i="12" s="1"/>
  <c r="V57" i="12" s="1"/>
  <c r="V60" i="12" s="1"/>
  <c r="G49" i="11"/>
  <c r="G52" i="11" s="1"/>
  <c r="G54" i="11" s="1"/>
  <c r="G57" i="11" s="1"/>
  <c r="G60" i="11" s="1"/>
  <c r="O49" i="11"/>
  <c r="O52" i="11" s="1"/>
  <c r="O54" i="11" s="1"/>
  <c r="O57" i="11" s="1"/>
  <c r="O60" i="11" s="1"/>
  <c r="W49" i="11"/>
  <c r="W52" i="11" s="1"/>
  <c r="W54" i="11" s="1"/>
  <c r="W57" i="11" s="1"/>
  <c r="W60" i="11" s="1"/>
  <c r="N49" i="5"/>
  <c r="N52" i="5" s="1"/>
  <c r="N54" i="5" s="1"/>
  <c r="N57" i="5" s="1"/>
  <c r="N60" i="5" s="1"/>
  <c r="V49" i="5"/>
  <c r="V52" i="5" s="1"/>
  <c r="V54" i="5" s="1"/>
  <c r="V57" i="5" s="1"/>
  <c r="V60" i="5" s="1"/>
  <c r="D49" i="4"/>
  <c r="D52" i="4" s="1"/>
  <c r="D54" i="4" s="1"/>
  <c r="D57" i="4" s="1"/>
  <c r="D60" i="4" s="1"/>
  <c r="L49" i="4"/>
  <c r="L52" i="4" s="1"/>
  <c r="L54" i="4" s="1"/>
  <c r="L57" i="4" s="1"/>
  <c r="L60" i="4" s="1"/>
  <c r="T49" i="4"/>
  <c r="T52" i="4" s="1"/>
  <c r="T54" i="4" s="1"/>
  <c r="T57" i="4" s="1"/>
  <c r="T60" i="4" s="1"/>
  <c r="E49" i="3"/>
  <c r="E52" i="3" s="1"/>
  <c r="E54" i="3" s="1"/>
  <c r="E57" i="3" s="1"/>
  <c r="E60" i="3" s="1"/>
  <c r="M49" i="3"/>
  <c r="M52" i="3" s="1"/>
  <c r="M54" i="3" s="1"/>
  <c r="M57" i="3" s="1"/>
  <c r="M60" i="3" s="1"/>
  <c r="U49" i="3"/>
  <c r="U52" i="3" s="1"/>
  <c r="U54" i="3" s="1"/>
  <c r="U57" i="3" s="1"/>
  <c r="U60" i="3" s="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AA49" i="25"/>
  <c r="AA52" i="25" s="1"/>
  <c r="AA54" i="25" s="1"/>
  <c r="AA57" i="25" s="1"/>
  <c r="AA60" i="25" s="1"/>
  <c r="Z48" i="23"/>
  <c r="Z48" i="20"/>
  <c r="I49" i="18"/>
  <c r="I52" i="18" s="1"/>
  <c r="I54" i="18" s="1"/>
  <c r="I57" i="18" s="1"/>
  <c r="I60" i="18" s="1"/>
  <c r="Q49" i="18"/>
  <c r="Q52" i="18" s="1"/>
  <c r="Q54" i="18" s="1"/>
  <c r="Q57" i="18" s="1"/>
  <c r="Q60" i="18" s="1"/>
  <c r="Y49" i="18"/>
  <c r="Y52" i="18" s="1"/>
  <c r="Y54" i="18" s="1"/>
  <c r="Y57" i="18" s="1"/>
  <c r="Y60" i="18" s="1"/>
  <c r="Z48" i="18"/>
  <c r="D49" i="16"/>
  <c r="D52" i="16" s="1"/>
  <c r="D54" i="16" s="1"/>
  <c r="D57" i="16" s="1"/>
  <c r="D60" i="16" s="1"/>
  <c r="L49" i="16"/>
  <c r="L52" i="16" s="1"/>
  <c r="L54" i="16" s="1"/>
  <c r="L57" i="16" s="1"/>
  <c r="L60" i="16" s="1"/>
  <c r="T49" i="16"/>
  <c r="T52" i="16" s="1"/>
  <c r="T54" i="16" s="1"/>
  <c r="T57" i="16" s="1"/>
  <c r="T60" i="16" s="1"/>
  <c r="J49" i="15"/>
  <c r="J52" i="15" s="1"/>
  <c r="J54" i="15" s="1"/>
  <c r="J57" i="15" s="1"/>
  <c r="J60" i="15" s="1"/>
  <c r="R49" i="15"/>
  <c r="R52" i="15" s="1"/>
  <c r="R54" i="15" s="1"/>
  <c r="R57" i="15" s="1"/>
  <c r="R60" i="15" s="1"/>
  <c r="Z33" i="15"/>
  <c r="Q49" i="15"/>
  <c r="Q52" i="15" s="1"/>
  <c r="Q54" i="15" s="1"/>
  <c r="Q57" i="15" s="1"/>
  <c r="Q60" i="15" s="1"/>
  <c r="Z48" i="15"/>
  <c r="D49" i="14"/>
  <c r="D52" i="14" s="1"/>
  <c r="D54" i="14" s="1"/>
  <c r="D57" i="14" s="1"/>
  <c r="D60" i="14" s="1"/>
  <c r="L49" i="14"/>
  <c r="L52" i="14" s="1"/>
  <c r="L54" i="14" s="1"/>
  <c r="L57" i="14" s="1"/>
  <c r="L60" i="14" s="1"/>
  <c r="T49" i="14"/>
  <c r="T52" i="14" s="1"/>
  <c r="T54" i="14" s="1"/>
  <c r="T57" i="14" s="1"/>
  <c r="T60" i="14" s="1"/>
  <c r="I49" i="12"/>
  <c r="I52" i="12" s="1"/>
  <c r="I54" i="12" s="1"/>
  <c r="I57" i="12" s="1"/>
  <c r="I60" i="12" s="1"/>
  <c r="Q49" i="12"/>
  <c r="Q52" i="12" s="1"/>
  <c r="Q54" i="12" s="1"/>
  <c r="Q57" i="12" s="1"/>
  <c r="Q60" i="12" s="1"/>
  <c r="F49" i="8"/>
  <c r="F52" i="8" s="1"/>
  <c r="F54" i="8" s="1"/>
  <c r="F57" i="8" s="1"/>
  <c r="F60" i="8" s="1"/>
  <c r="N49" i="8"/>
  <c r="N52" i="8" s="1"/>
  <c r="N54" i="8" s="1"/>
  <c r="N57" i="8" s="1"/>
  <c r="N60" i="8" s="1"/>
  <c r="V49" i="8"/>
  <c r="V52" i="8" s="1"/>
  <c r="V54" i="8" s="1"/>
  <c r="V57" i="8" s="1"/>
  <c r="V60" i="8" s="1"/>
  <c r="E49" i="6"/>
  <c r="E52" i="6" s="1"/>
  <c r="E54" i="6" s="1"/>
  <c r="E57" i="6" s="1"/>
  <c r="E60" i="6" s="1"/>
  <c r="M49" i="6"/>
  <c r="M52" i="6" s="1"/>
  <c r="M54" i="6" s="1"/>
  <c r="M57" i="6" s="1"/>
  <c r="M60" i="6" s="1"/>
  <c r="J49" i="26"/>
  <c r="J52" i="26" s="1"/>
  <c r="J54" i="26" s="1"/>
  <c r="J57" i="26" s="1"/>
  <c r="J60" i="26" s="1"/>
  <c r="R49" i="26"/>
  <c r="R52" i="26" s="1"/>
  <c r="R54" i="26" s="1"/>
  <c r="R57" i="26" s="1"/>
  <c r="R60" i="26" s="1"/>
  <c r="Z33" i="26"/>
  <c r="Z33" i="24"/>
  <c r="AA49" i="23"/>
  <c r="AA52" i="23" s="1"/>
  <c r="AA54" i="23" s="1"/>
  <c r="AA57" i="23" s="1"/>
  <c r="AA60" i="23" s="1"/>
  <c r="P49" i="17"/>
  <c r="P52" i="17" s="1"/>
  <c r="P54" i="17" s="1"/>
  <c r="P57" i="17" s="1"/>
  <c r="P60" i="17" s="1"/>
  <c r="C49" i="11"/>
  <c r="C52" i="11" s="1"/>
  <c r="C54" i="11" s="1"/>
  <c r="C57" i="11" s="1"/>
  <c r="C60" i="11" s="1"/>
  <c r="K49" i="11"/>
  <c r="K52" i="11" s="1"/>
  <c r="K54" i="11" s="1"/>
  <c r="K57" i="11" s="1"/>
  <c r="K60" i="11" s="1"/>
  <c r="AA49" i="11"/>
  <c r="AA52" i="11" s="1"/>
  <c r="AA54" i="11" s="1"/>
  <c r="AA57" i="11" s="1"/>
  <c r="AA60" i="11" s="1"/>
  <c r="J49" i="2"/>
  <c r="J52" i="2" s="1"/>
  <c r="J54" i="2" s="1"/>
  <c r="J57" i="2" s="1"/>
  <c r="J60" i="2" s="1"/>
  <c r="C49" i="13"/>
  <c r="C52" i="13" s="1"/>
  <c r="C54" i="13" s="1"/>
  <c r="C57" i="13" s="1"/>
  <c r="C60" i="13" s="1"/>
  <c r="K49" i="13"/>
  <c r="K52" i="13" s="1"/>
  <c r="K54" i="13" s="1"/>
  <c r="K57" i="13" s="1"/>
  <c r="K60" i="13" s="1"/>
  <c r="S49" i="13"/>
  <c r="S52" i="13" s="1"/>
  <c r="S54" i="13" s="1"/>
  <c r="S57" i="13" s="1"/>
  <c r="S60" i="13" s="1"/>
  <c r="AA49" i="13"/>
  <c r="AA52" i="13" s="1"/>
  <c r="AA54" i="13" s="1"/>
  <c r="AA57" i="13" s="1"/>
  <c r="AA60" i="13" s="1"/>
  <c r="D49" i="10"/>
  <c r="D52" i="10" s="1"/>
  <c r="D54" i="10" s="1"/>
  <c r="D57" i="10" s="1"/>
  <c r="D60" i="10" s="1"/>
  <c r="Z49" i="7"/>
  <c r="C49" i="2"/>
  <c r="C52" i="2" s="1"/>
  <c r="C54" i="2" s="1"/>
  <c r="C57" i="2" s="1"/>
  <c r="C60" i="2" s="1"/>
  <c r="S49" i="2"/>
  <c r="S52" i="2" s="1"/>
  <c r="S54" i="2" s="1"/>
  <c r="S57" i="2" s="1"/>
  <c r="S60" i="2" s="1"/>
  <c r="L49" i="26"/>
  <c r="L52" i="26" s="1"/>
  <c r="L54" i="26" s="1"/>
  <c r="L57" i="26" s="1"/>
  <c r="L60" i="26" s="1"/>
  <c r="T49" i="26"/>
  <c r="T52" i="26" s="1"/>
  <c r="T54" i="26" s="1"/>
  <c r="T57" i="26" s="1"/>
  <c r="T60" i="26" s="1"/>
  <c r="AA49" i="24"/>
  <c r="AA52" i="24" s="1"/>
  <c r="AA54" i="24" s="1"/>
  <c r="AA57" i="24" s="1"/>
  <c r="AA60" i="24" s="1"/>
  <c r="J49" i="24"/>
  <c r="J52" i="24" s="1"/>
  <c r="J54" i="24" s="1"/>
  <c r="J57" i="24" s="1"/>
  <c r="J60" i="24" s="1"/>
  <c r="H49" i="22"/>
  <c r="H52" i="22" s="1"/>
  <c r="H54" i="22" s="1"/>
  <c r="H57" i="22" s="1"/>
  <c r="H60" i="22" s="1"/>
  <c r="P49" i="22"/>
  <c r="P52" i="22" s="1"/>
  <c r="P54" i="22" s="1"/>
  <c r="P57" i="22" s="1"/>
  <c r="P60" i="22" s="1"/>
  <c r="X49" i="22"/>
  <c r="E49" i="21"/>
  <c r="E52" i="21" s="1"/>
  <c r="E54" i="21" s="1"/>
  <c r="E57" i="21" s="1"/>
  <c r="E60" i="21" s="1"/>
  <c r="M49" i="21"/>
  <c r="M52" i="21" s="1"/>
  <c r="M54" i="21" s="1"/>
  <c r="M57" i="21" s="1"/>
  <c r="M60" i="21" s="1"/>
  <c r="U49" i="21"/>
  <c r="U52" i="21" s="1"/>
  <c r="U54" i="21" s="1"/>
  <c r="U57" i="21" s="1"/>
  <c r="U60" i="21" s="1"/>
  <c r="E49" i="18"/>
  <c r="E52" i="18" s="1"/>
  <c r="E54" i="18" s="1"/>
  <c r="E57" i="18" s="1"/>
  <c r="E60" i="18" s="1"/>
  <c r="M49" i="18"/>
  <c r="M52" i="18" s="1"/>
  <c r="M54" i="18" s="1"/>
  <c r="M57" i="18" s="1"/>
  <c r="M60" i="18" s="1"/>
  <c r="U49" i="18"/>
  <c r="U52" i="18" s="1"/>
  <c r="U54" i="18" s="1"/>
  <c r="U57" i="18" s="1"/>
  <c r="U60" i="18" s="1"/>
  <c r="C49" i="17"/>
  <c r="C52" i="17" s="1"/>
  <c r="C54" i="17" s="1"/>
  <c r="C57" i="17" s="1"/>
  <c r="C60" i="17" s="1"/>
  <c r="K49" i="17"/>
  <c r="K52" i="17" s="1"/>
  <c r="K54" i="17" s="1"/>
  <c r="K57" i="17" s="1"/>
  <c r="K60" i="17" s="1"/>
  <c r="S49" i="17"/>
  <c r="S52" i="17" s="1"/>
  <c r="S54" i="17" s="1"/>
  <c r="S57" i="17" s="1"/>
  <c r="S60" i="17" s="1"/>
  <c r="F49" i="15"/>
  <c r="F52" i="15" s="1"/>
  <c r="F54" i="15" s="1"/>
  <c r="F57" i="15" s="1"/>
  <c r="F60" i="15" s="1"/>
  <c r="N49" i="15"/>
  <c r="N52" i="15" s="1"/>
  <c r="N54" i="15" s="1"/>
  <c r="N57" i="15" s="1"/>
  <c r="N60" i="15" s="1"/>
  <c r="V49" i="15"/>
  <c r="V52" i="15" s="1"/>
  <c r="V54" i="15" s="1"/>
  <c r="V57" i="15" s="1"/>
  <c r="V60" i="15" s="1"/>
  <c r="E49" i="12"/>
  <c r="E52" i="12" s="1"/>
  <c r="E54" i="12" s="1"/>
  <c r="E57" i="12" s="1"/>
  <c r="E60" i="12" s="1"/>
  <c r="M49" i="12"/>
  <c r="M52" i="12" s="1"/>
  <c r="M54" i="12" s="1"/>
  <c r="M57" i="12" s="1"/>
  <c r="M60" i="12" s="1"/>
  <c r="U49" i="12"/>
  <c r="U52" i="12" s="1"/>
  <c r="U54" i="12" s="1"/>
  <c r="U57" i="12" s="1"/>
  <c r="U60" i="12" s="1"/>
  <c r="F49" i="10"/>
  <c r="F52" i="10" s="1"/>
  <c r="F54" i="10" s="1"/>
  <c r="F57" i="10" s="1"/>
  <c r="F60" i="10" s="1"/>
  <c r="N49" i="10"/>
  <c r="N52" i="10" s="1"/>
  <c r="N54" i="10" s="1"/>
  <c r="N57" i="10" s="1"/>
  <c r="N60" i="10" s="1"/>
  <c r="V49" i="10"/>
  <c r="V52" i="10" s="1"/>
  <c r="V54" i="10" s="1"/>
  <c r="V57" i="10" s="1"/>
  <c r="V60" i="10" s="1"/>
  <c r="H49" i="9"/>
  <c r="H52" i="9" s="1"/>
  <c r="H54" i="9" s="1"/>
  <c r="H57" i="9" s="1"/>
  <c r="H60" i="9" s="1"/>
  <c r="P49" i="9"/>
  <c r="P52" i="9" s="1"/>
  <c r="P54" i="9" s="1"/>
  <c r="P57" i="9" s="1"/>
  <c r="P60" i="9" s="1"/>
  <c r="Z48" i="9"/>
  <c r="R49" i="8"/>
  <c r="R52" i="8" s="1"/>
  <c r="R54" i="8" s="1"/>
  <c r="R57" i="8" s="1"/>
  <c r="R60" i="8" s="1"/>
  <c r="Q49" i="8"/>
  <c r="Q52" i="8" s="1"/>
  <c r="Q54" i="8" s="1"/>
  <c r="Q57" i="8" s="1"/>
  <c r="Q60" i="8" s="1"/>
  <c r="Z48" i="6"/>
  <c r="I49" i="4"/>
  <c r="I52" i="4" s="1"/>
  <c r="I54" i="4" s="1"/>
  <c r="I57" i="4" s="1"/>
  <c r="I60" i="4" s="1"/>
  <c r="Y49" i="4"/>
  <c r="Y52" i="4" s="1"/>
  <c r="Y54" i="4" s="1"/>
  <c r="Y57" i="4" s="1"/>
  <c r="Y60" i="4" s="1"/>
  <c r="C49" i="3"/>
  <c r="C52" i="3" s="1"/>
  <c r="C54" i="3" s="1"/>
  <c r="C57" i="3" s="1"/>
  <c r="C60" i="3" s="1"/>
  <c r="K49" i="3"/>
  <c r="K52" i="3" s="1"/>
  <c r="K54" i="3" s="1"/>
  <c r="K57" i="3" s="1"/>
  <c r="K60" i="3" s="1"/>
  <c r="S49" i="3"/>
  <c r="S52" i="3" s="1"/>
  <c r="S54" i="3" s="1"/>
  <c r="S57" i="3" s="1"/>
  <c r="S60" i="3" s="1"/>
  <c r="AA49" i="3"/>
  <c r="AA52" i="3" s="1"/>
  <c r="AA54" i="3" s="1"/>
  <c r="AA57" i="3" s="1"/>
  <c r="AA60" i="3" s="1"/>
  <c r="R49" i="3"/>
  <c r="R52" i="3" s="1"/>
  <c r="R54" i="3" s="1"/>
  <c r="R57" i="3" s="1"/>
  <c r="R60" i="3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Z49" i="1"/>
  <c r="X52" i="1"/>
  <c r="X60" i="23"/>
  <c r="Z49" i="25"/>
  <c r="X52" i="25"/>
  <c r="Y54" i="23"/>
  <c r="Y57" i="23" s="1"/>
  <c r="Y60" i="23" s="1"/>
  <c r="Z52" i="23"/>
  <c r="Z49" i="28"/>
  <c r="X52" i="28"/>
  <c r="Z33" i="25"/>
  <c r="E49" i="22"/>
  <c r="E52" i="22" s="1"/>
  <c r="E54" i="22" s="1"/>
  <c r="E57" i="22" s="1"/>
  <c r="E60" i="22" s="1"/>
  <c r="M49" i="22"/>
  <c r="M52" i="22" s="1"/>
  <c r="M54" i="22" s="1"/>
  <c r="M57" i="22" s="1"/>
  <c r="M60" i="22" s="1"/>
  <c r="U49" i="22"/>
  <c r="U52" i="22" s="1"/>
  <c r="U54" i="22" s="1"/>
  <c r="U57" i="22" s="1"/>
  <c r="U60" i="22" s="1"/>
  <c r="Z49" i="19"/>
  <c r="X52" i="19"/>
  <c r="Z49" i="16"/>
  <c r="X52" i="16"/>
  <c r="F49" i="22"/>
  <c r="F52" i="22" s="1"/>
  <c r="F54" i="22" s="1"/>
  <c r="F57" i="22" s="1"/>
  <c r="F60" i="22" s="1"/>
  <c r="N49" i="22"/>
  <c r="N52" i="22" s="1"/>
  <c r="N54" i="22" s="1"/>
  <c r="N57" i="22" s="1"/>
  <c r="N60" i="22" s="1"/>
  <c r="V49" i="22"/>
  <c r="V52" i="22" s="1"/>
  <c r="V54" i="22" s="1"/>
  <c r="V57" i="22" s="1"/>
  <c r="V60" i="22" s="1"/>
  <c r="Z48" i="27"/>
  <c r="X54" i="26"/>
  <c r="X52" i="22"/>
  <c r="Z49" i="22"/>
  <c r="Z33" i="1"/>
  <c r="G49" i="24"/>
  <c r="G52" i="24" s="1"/>
  <c r="G54" i="24" s="1"/>
  <c r="G57" i="24" s="1"/>
  <c r="G60" i="24" s="1"/>
  <c r="O49" i="24"/>
  <c r="O52" i="24" s="1"/>
  <c r="O54" i="24" s="1"/>
  <c r="O57" i="24" s="1"/>
  <c r="O60" i="24" s="1"/>
  <c r="W49" i="24"/>
  <c r="W52" i="24" s="1"/>
  <c r="W54" i="24" s="1"/>
  <c r="W57" i="24" s="1"/>
  <c r="W60" i="24" s="1"/>
  <c r="X49" i="24"/>
  <c r="Z49" i="21"/>
  <c r="X52" i="21"/>
  <c r="X49" i="20"/>
  <c r="Z33" i="20"/>
  <c r="X52" i="17"/>
  <c r="Z33" i="28"/>
  <c r="X54" i="18"/>
  <c r="Z52" i="18"/>
  <c r="Z49" i="23"/>
  <c r="Z49" i="15"/>
  <c r="I49" i="17"/>
  <c r="I52" i="17" s="1"/>
  <c r="I54" i="17" s="1"/>
  <c r="I57" i="17" s="1"/>
  <c r="I60" i="17" s="1"/>
  <c r="Q49" i="17"/>
  <c r="Q52" i="17" s="1"/>
  <c r="Q54" i="17" s="1"/>
  <c r="Q57" i="17" s="1"/>
  <c r="Q60" i="17" s="1"/>
  <c r="Y49" i="17"/>
  <c r="Y52" i="17" s="1"/>
  <c r="Y54" i="17" s="1"/>
  <c r="Y57" i="17" s="1"/>
  <c r="Y60" i="17" s="1"/>
  <c r="Z48" i="17"/>
  <c r="Z49" i="18"/>
  <c r="X52" i="12"/>
  <c r="Z49" i="12"/>
  <c r="Z54" i="11"/>
  <c r="X57" i="11"/>
  <c r="Z33" i="19"/>
  <c r="Z48" i="16"/>
  <c r="X52" i="13"/>
  <c r="Z49" i="13"/>
  <c r="Z33" i="21"/>
  <c r="Z52" i="14"/>
  <c r="Z33" i="23"/>
  <c r="X52" i="15"/>
  <c r="X54" i="8"/>
  <c r="Z52" i="8"/>
  <c r="X54" i="14"/>
  <c r="Z48" i="12"/>
  <c r="Z52" i="7"/>
  <c r="X54" i="7"/>
  <c r="Z33" i="13"/>
  <c r="E49" i="10"/>
  <c r="E52" i="10" s="1"/>
  <c r="E54" i="10" s="1"/>
  <c r="E57" i="10" s="1"/>
  <c r="E60" i="10" s="1"/>
  <c r="M49" i="10"/>
  <c r="M52" i="10" s="1"/>
  <c r="M54" i="10" s="1"/>
  <c r="M57" i="10" s="1"/>
  <c r="M60" i="10" s="1"/>
  <c r="U49" i="10"/>
  <c r="U52" i="10" s="1"/>
  <c r="U54" i="10" s="1"/>
  <c r="U57" i="10" s="1"/>
  <c r="U60" i="10" s="1"/>
  <c r="X49" i="6"/>
  <c r="Z33" i="6"/>
  <c r="X49" i="9"/>
  <c r="Z49" i="5"/>
  <c r="X52" i="5"/>
  <c r="Z54" i="2"/>
  <c r="X57" i="2"/>
  <c r="Z33" i="9"/>
  <c r="Z49" i="8"/>
  <c r="Z52" i="3"/>
  <c r="X54" i="3"/>
  <c r="D49" i="9"/>
  <c r="D52" i="9" s="1"/>
  <c r="D54" i="9" s="1"/>
  <c r="D57" i="9" s="1"/>
  <c r="D60" i="9" s="1"/>
  <c r="L49" i="9"/>
  <c r="L52" i="9" s="1"/>
  <c r="L54" i="9" s="1"/>
  <c r="L57" i="9" s="1"/>
  <c r="L60" i="9" s="1"/>
  <c r="T49" i="9"/>
  <c r="T52" i="9" s="1"/>
  <c r="T54" i="9" s="1"/>
  <c r="T57" i="9" s="1"/>
  <c r="T60" i="9" s="1"/>
  <c r="X49" i="10"/>
  <c r="N49" i="9"/>
  <c r="N52" i="9" s="1"/>
  <c r="N54" i="9" s="1"/>
  <c r="N57" i="9" s="1"/>
  <c r="N60" i="9" s="1"/>
  <c r="Z52" i="4"/>
  <c r="X54" i="4"/>
  <c r="Z33" i="11"/>
  <c r="D49" i="8"/>
  <c r="D52" i="8" s="1"/>
  <c r="D54" i="8" s="1"/>
  <c r="D57" i="8" s="1"/>
  <c r="D60" i="8" s="1"/>
  <c r="L49" i="8"/>
  <c r="L52" i="8" s="1"/>
  <c r="L54" i="8" s="1"/>
  <c r="L57" i="8" s="1"/>
  <c r="L60" i="8" s="1"/>
  <c r="T49" i="8"/>
  <c r="T52" i="8" s="1"/>
  <c r="T54" i="8" s="1"/>
  <c r="T57" i="8" s="1"/>
  <c r="T60" i="8" s="1"/>
  <c r="Z49" i="3"/>
  <c r="J49" i="4"/>
  <c r="J52" i="4" s="1"/>
  <c r="J54" i="4" s="1"/>
  <c r="J57" i="4" s="1"/>
  <c r="J60" i="4" s="1"/>
  <c r="R49" i="4"/>
  <c r="R52" i="4" s="1"/>
  <c r="R54" i="4" s="1"/>
  <c r="R57" i="4" s="1"/>
  <c r="R60" i="4" s="1"/>
  <c r="Z33" i="5"/>
  <c r="Z49" i="4"/>
  <c r="Z49" i="2"/>
  <c r="Z33" i="7"/>
  <c r="Z52" i="2"/>
  <c r="X52" i="27" l="1"/>
  <c r="Z49" i="14"/>
  <c r="Z54" i="14"/>
  <c r="X57" i="14"/>
  <c r="Z52" i="13"/>
  <c r="X54" i="13"/>
  <c r="Z49" i="6"/>
  <c r="X52" i="6"/>
  <c r="Z52" i="17"/>
  <c r="X54" i="17"/>
  <c r="Z52" i="15"/>
  <c r="X54" i="15"/>
  <c r="X52" i="10"/>
  <c r="Z49" i="10"/>
  <c r="Z52" i="16"/>
  <c r="X54" i="16"/>
  <c r="Z52" i="27"/>
  <c r="X54" i="27"/>
  <c r="Z60" i="23"/>
  <c r="Z54" i="8"/>
  <c r="X57" i="8"/>
  <c r="Z49" i="17"/>
  <c r="Z52" i="25"/>
  <c r="X54" i="25"/>
  <c r="Z54" i="7"/>
  <c r="X57" i="7"/>
  <c r="X54" i="21"/>
  <c r="Z52" i="21"/>
  <c r="X54" i="22"/>
  <c r="Z52" i="22"/>
  <c r="Z57" i="23"/>
  <c r="Z57" i="11"/>
  <c r="X60" i="11"/>
  <c r="Z60" i="11" s="1"/>
  <c r="Z52" i="5"/>
  <c r="X54" i="5"/>
  <c r="Z52" i="12"/>
  <c r="X54" i="12"/>
  <c r="Z54" i="23"/>
  <c r="Z52" i="19"/>
  <c r="X54" i="19"/>
  <c r="Z52" i="28"/>
  <c r="X54" i="28"/>
  <c r="Z52" i="1"/>
  <c r="X54" i="1"/>
  <c r="Z57" i="2"/>
  <c r="X60" i="2"/>
  <c r="Z60" i="2" s="1"/>
  <c r="Z49" i="20"/>
  <c r="X52" i="20"/>
  <c r="Z54" i="3"/>
  <c r="X57" i="3"/>
  <c r="X52" i="9"/>
  <c r="Z49" i="9"/>
  <c r="Z54" i="4"/>
  <c r="X57" i="4"/>
  <c r="X57" i="18"/>
  <c r="Z54" i="18"/>
  <c r="Z49" i="24"/>
  <c r="X52" i="24"/>
  <c r="Z54" i="26"/>
  <c r="X57" i="26"/>
  <c r="Z52" i="24" l="1"/>
  <c r="X54" i="24"/>
  <c r="Z57" i="7"/>
  <c r="X60" i="7"/>
  <c r="Z60" i="7" s="1"/>
  <c r="Z52" i="20"/>
  <c r="X54" i="20"/>
  <c r="Z54" i="16"/>
  <c r="X57" i="16"/>
  <c r="X60" i="18"/>
  <c r="Z60" i="18" s="1"/>
  <c r="Z57" i="18"/>
  <c r="Z54" i="12"/>
  <c r="X57" i="12"/>
  <c r="X54" i="10"/>
  <c r="Z52" i="10"/>
  <c r="Z54" i="28"/>
  <c r="X57" i="28"/>
  <c r="Z54" i="17"/>
  <c r="X57" i="17"/>
  <c r="Z54" i="25"/>
  <c r="X57" i="25"/>
  <c r="Z57" i="4"/>
  <c r="X60" i="4"/>
  <c r="Z60" i="4" s="1"/>
  <c r="X57" i="13"/>
  <c r="Z54" i="13"/>
  <c r="Z54" i="15"/>
  <c r="X57" i="15"/>
  <c r="Z57" i="14"/>
  <c r="X60" i="14"/>
  <c r="Z60" i="14" s="1"/>
  <c r="Z57" i="3"/>
  <c r="X60" i="3"/>
  <c r="Z60" i="3" s="1"/>
  <c r="Z54" i="27"/>
  <c r="X57" i="27"/>
  <c r="Z54" i="19"/>
  <c r="X57" i="19"/>
  <c r="Z52" i="6"/>
  <c r="X54" i="6"/>
  <c r="X57" i="22"/>
  <c r="Z54" i="22"/>
  <c r="Z57" i="8"/>
  <c r="X60" i="8"/>
  <c r="Z60" i="8" s="1"/>
  <c r="Z57" i="26"/>
  <c r="X60" i="26"/>
  <c r="Z60" i="26" s="1"/>
  <c r="X57" i="1"/>
  <c r="Z54" i="1"/>
  <c r="Z52" i="9"/>
  <c r="X54" i="9"/>
  <c r="Z54" i="5"/>
  <c r="X57" i="5"/>
  <c r="X57" i="21"/>
  <c r="Z54" i="21"/>
  <c r="Z57" i="27" l="1"/>
  <c r="X60" i="27"/>
  <c r="Z60" i="27" s="1"/>
  <c r="Z54" i="9"/>
  <c r="X57" i="9"/>
  <c r="Z54" i="10"/>
  <c r="X57" i="10"/>
  <c r="X60" i="28"/>
  <c r="Z60" i="28" s="1"/>
  <c r="Z57" i="28"/>
  <c r="X57" i="20"/>
  <c r="Z54" i="20"/>
  <c r="X57" i="6"/>
  <c r="Z54" i="6"/>
  <c r="Z57" i="15"/>
  <c r="X60" i="15"/>
  <c r="Z60" i="15" s="1"/>
  <c r="X60" i="17"/>
  <c r="Z60" i="17" s="1"/>
  <c r="Z57" i="17"/>
  <c r="X57" i="24"/>
  <c r="Z54" i="24"/>
  <c r="X60" i="5"/>
  <c r="Z60" i="5" s="1"/>
  <c r="Z57" i="5"/>
  <c r="Z57" i="16"/>
  <c r="X60" i="16"/>
  <c r="Z60" i="16" s="1"/>
  <c r="X60" i="13"/>
  <c r="Z60" i="13" s="1"/>
  <c r="Z57" i="13"/>
  <c r="Z57" i="22"/>
  <c r="X60" i="22"/>
  <c r="Z60" i="22" s="1"/>
  <c r="Z57" i="25"/>
  <c r="X60" i="25"/>
  <c r="Z60" i="25" s="1"/>
  <c r="Z57" i="12"/>
  <c r="X60" i="12"/>
  <c r="Z60" i="12" s="1"/>
  <c r="Z57" i="1"/>
  <c r="X60" i="1"/>
  <c r="Z60" i="1" s="1"/>
  <c r="X60" i="19"/>
  <c r="Z60" i="19" s="1"/>
  <c r="Z57" i="19"/>
  <c r="X60" i="21"/>
  <c r="Z60" i="21" s="1"/>
  <c r="Z57" i="21"/>
  <c r="Z57" i="10" l="1"/>
  <c r="X60" i="10"/>
  <c r="Z60" i="10" s="1"/>
  <c r="Z57" i="9"/>
  <c r="X60" i="9"/>
  <c r="Z60" i="9" s="1"/>
  <c r="Z57" i="6"/>
  <c r="X60" i="6"/>
  <c r="Z60" i="6" s="1"/>
  <c r="X60" i="24"/>
  <c r="Z60" i="24" s="1"/>
  <c r="Z57" i="24"/>
  <c r="Z57" i="20"/>
  <c r="X60" i="20"/>
  <c r="Z60" i="20" s="1"/>
</calcChain>
</file>

<file path=xl/sharedStrings.xml><?xml version="1.0" encoding="utf-8"?>
<sst xmlns="http://schemas.openxmlformats.org/spreadsheetml/2006/main" count="4116" uniqueCount="114">
  <si>
    <t>Limpopo: Greater Giyani (LIM331) - Table C4 Quarterly Budgeted Financial Performance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</si>
  <si>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</si>
  <si>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</si>
  <si>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</si>
  <si>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</si>
  <si>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</si>
  <si>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</si>
  <si>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</si>
  <si>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</si>
  <si>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</si>
  <si>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</si>
  <si>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</si>
  <si>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</si>
  <si>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</si>
  <si>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</si>
  <si>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</si>
  <si>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</si>
  <si>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</si>
  <si>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</si>
  <si>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</si>
  <si>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</si>
  <si>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</si>
  <si>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</si>
  <si>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</si>
  <si>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</si>
  <si>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</si>
  <si>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</si>
  <si>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</si>
  <si>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</si>
  <si>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</si>
  <si>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</si>
  <si>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</si>
  <si>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</si>
  <si>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</si>
  <si>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</si>
  <si>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</si>
  <si>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</si>
  <si>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</si>
  <si>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</si>
  <si>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</si>
  <si>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</si>
  <si>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</si>
  <si>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</si>
  <si>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</si>
  <si>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</si>
  <si>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</si>
  <si>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</si>
  <si>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</si>
  <si>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</si>
  <si>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</si>
  <si>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</si>
  <si>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</si>
  <si>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</si>
  <si>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</si>
  <si>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</si>
  <si>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</si>
  <si>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</si>
  <si>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</si>
  <si>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</si>
  <si>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</si>
  <si>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</si>
  <si>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</si>
  <si>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</si>
  <si>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</si>
  <si>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</si>
  <si>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</si>
  <si>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</si>
  <si>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</si>
  <si>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</si>
  <si>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</si>
  <si>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</si>
  <si>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</si>
  <si>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</si>
  <si>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</si>
  <si>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</si>
  <si>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</si>
  <si>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</si>
  <si>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</si>
  <si>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</si>
  <si>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</si>
  <si>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</si>
  <si>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</si>
  <si>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</si>
  <si>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</si>
  <si>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</si>
  <si>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</si>
  <si>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Energy sources                                     ) for 2nd Quarter ended 31 December 2025 (Figures Finalised as at 2026/01/30)</t>
  </si>
  <si>
    <t>Limpopo: Greater Tzaneen (LIM333) - Table C4 Quarterly Budgeted Financial Performance ( Energy sources                                     ) for 2nd Quarter ended 31 December 2025 (Figures Finalised as at 2026/01/30)</t>
  </si>
  <si>
    <t>Limpopo: Ba-Phalaborwa (LIM334) - Table C4 Quarterly Budgeted Financial Performance ( Energy sources                                     ) for 2nd Quarter ended 31 December 2025 (Figures Finalised as at 2026/01/30)</t>
  </si>
  <si>
    <t>Limpopo: Maruleng (LIM335) - Table C4 Quarterly Budgeted Financial Performance ( Energy sources                                     ) for 2nd Quarter ended 31 December 2025 (Figures Finalised as at 2026/01/30)</t>
  </si>
  <si>
    <t>Limpopo: Mopani (DC33) - Table C4 Quarterly Budgeted Financial Performance ( Energy sources                                     ) for 2nd Quarter ended 31 December 2025 (Figures Finalised as at 2026/01/30)</t>
  </si>
  <si>
    <t>Limpopo: Musina (LIM341) - Table C4 Quarterly Budgeted Financial Performance ( Energy sources                                     ) for 2nd Quarter ended 31 December 2025 (Figures Finalised as at 2026/01/30)</t>
  </si>
  <si>
    <t>Limpopo: Thulamela (LIM343) - Table C4 Quarterly Budgeted Financial Performance ( Energy sources                                     ) for 2nd Quarter ended 31 December 2025 (Figures Finalised as at 2026/01/30)</t>
  </si>
  <si>
    <t>Limpopo: Makhado (LIM344) - Table C4 Quarterly Budgeted Financial Performance ( Energy sources                                     ) for 2nd Quarter ended 31 December 2025 (Figures Finalised as at 2026/01/30)</t>
  </si>
  <si>
    <t>Limpopo: Collins Chabane (LIM345) - Table C4 Quarterly Budgeted Financial Performance ( Energy sources                                     ) for 2nd Quarter ended 31 December 2025 (Figures Finalised as at 2026/01/30)</t>
  </si>
  <si>
    <t>Limpopo: Vhembe (DC34) - Table C4 Quarterly Budgeted Financial Performance ( Energy sources                                     ) for 2nd Quarter ended 31 December 2025 (Figures Finalised as at 2026/01/30)</t>
  </si>
  <si>
    <t>Limpopo: Blouberg (LIM351) - Table C4 Quarterly Budgeted Financial Performance ( Energy sources                                     ) for 2nd Quarter ended 31 December 2025 (Figures Finalised as at 2026/01/30)</t>
  </si>
  <si>
    <t>Limpopo: Molemole (LIM353) - Table C4 Quarterly Budgeted Financial Performance ( Energy sources                                     ) for 2nd Quarter ended 31 December 2025 (Figures Finalised as at 2026/01/30)</t>
  </si>
  <si>
    <t>Limpopo: Polokwane (LIM354) - Table C4 Quarterly Budgeted Financial Performance ( Energy sources                                     ) for 2nd Quarter ended 31 December 2025 (Figures Finalised as at 2026/01/30)</t>
  </si>
  <si>
    <t>Limpopo: Lepelle-Nkumpi (LIM355) - Table C4 Quarterly Budgeted Financial Performance ( Energy sources                                     ) for 2nd Quarter ended 31 December 2025 (Figures Finalised as at 2026/01/30)</t>
  </si>
  <si>
    <t>Limpopo: Capricorn (DC35) - Table C4 Quarterly Budgeted Financial Performance ( Energy sources                                     ) for 2nd Quarter ended 31 December 2025 (Figures Finalised as at 2026/01/30)</t>
  </si>
  <si>
    <t>Limpopo: Thabazimbi (LIM361) - Table C4 Quarterly Budgeted Financial Performance ( Energy sources                                     ) for 2nd Quarter ended 31 December 2025 (Figures Finalised as at 2026/01/30)</t>
  </si>
  <si>
    <t>Limpopo: Lephalale (LIM362) - Table C4 Quarterly Budgeted Financial Performance ( Energy sources                                     ) for 2nd Quarter ended 31 December 2025 (Figures Finalised as at 2026/01/30)</t>
  </si>
  <si>
    <t>Limpopo: Bela Bela (LIM366) - Table C4 Quarterly Budgeted Financial Performance ( Energy sources                                     ) for 2nd Quarter ended 31 December 2025 (Figures Finalised as at 2026/01/30)</t>
  </si>
  <si>
    <t>Limpopo: Mogalakwena (LIM367) - Table C4 Quarterly Budgeted Financial Performance ( Energy sources                                     ) for 2nd Quarter ended 31 December 2025 (Figures Finalised as at 2026/01/30)</t>
  </si>
  <si>
    <t>Limpopo: Modimolle-Mookgopong (LIM368) - Table C4 Quarterly Budgeted Financial Performance ( Energy sources                                     ) for 2nd Quarter ended 31 December 2025 (Figures Finalised as at 2026/01/30)</t>
  </si>
  <si>
    <t>Limpopo: Waterberg (DC36) - Table C4 Quarterly Budgeted Financial Performance ( Energy sources                                     ) for 2nd Quarter ended 31 December 2025 (Figures Finalised as at 2026/01/30)</t>
  </si>
  <si>
    <t>Limpopo: Ephraim Mogale (LIM471) - Table C4 Quarterly Budgeted Financial Performance ( Energy sources                                     ) for 2nd Quarter ended 31 December 2025 (Figures Finalised as at 2026/01/30)</t>
  </si>
  <si>
    <t>Limpopo: Elias Motsoaledi (LIM472) - Table C4 Quarterly Budgeted Financial Performance ( Energy sources                                     ) for 2nd Quarter ended 31 December 2025 (Figures Finalised as at 2026/01/30)</t>
  </si>
  <si>
    <t>Limpopo: Makhuduthamaga (LIM473) - Table C4 Quarterly Budgeted Financial Performance ( Energy sources                                     ) for 2nd Quarter ended 31 December 2025 (Figures Finalised as at 2026/01/30)</t>
  </si>
  <si>
    <t>Limpopo: Tubatse Fetakgomo (LIM476) - Table C4 Quarterly Budgeted Financial Performance ( Energy sources                                     ) for 2nd Quarter ended 31 December 2025 (Figures Finalised as at 2026/01/30)</t>
  </si>
  <si>
    <t>Limpopo: Sekhukhune (DC47) - Table C4 Quarterly Budgeted Financial Performance ( Energy sources                                     ) for 2nd Quarter ended 31 December 2025 (Figures Finalised as at 2026/01/30)</t>
  </si>
  <si>
    <t>Summary - Table C4 Quarterly Budgeted Financial Performance ( Energy sources  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</si>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</sst>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2624798</v>
      </c>
      <c r="D35" s="20"/>
      <c r="E35" s="21">
        <v>4352420</v>
      </c>
      <c r="F35" s="22">
        <v>4352420</v>
      </c>
      <c r="G35" s="22">
        <v>254255</v>
      </c>
      <c r="H35" s="22">
        <v>253835</v>
      </c>
      <c r="I35" s="22">
        <v>320481</v>
      </c>
      <c r="J35" s="22">
        <v>828571</v>
      </c>
      <c r="K35" s="22">
        <v>299657</v>
      </c>
      <c r="L35" s="22">
        <v>269571</v>
      </c>
      <c r="M35" s="22">
        <v>262281</v>
      </c>
      <c r="N35" s="22">
        <v>831509</v>
      </c>
      <c r="O35" s="22"/>
      <c r="P35" s="22"/>
      <c r="Q35" s="22"/>
      <c r="R35" s="22"/>
      <c r="S35" s="22"/>
      <c r="T35" s="22"/>
      <c r="U35" s="22"/>
      <c r="V35" s="22"/>
      <c r="W35" s="22">
        <v>1660080</v>
      </c>
      <c r="X35" s="22">
        <v>2176212</v>
      </c>
      <c r="Y35" s="22">
        <v>-516132</v>
      </c>
      <c r="Z35" s="23">
        <v>-23.716990807880851</v>
      </c>
      <c r="AA35" s="20">
        <v>4352420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1742623</v>
      </c>
      <c r="D38" s="20"/>
      <c r="E38" s="21">
        <v>2000000</v>
      </c>
      <c r="F38" s="22">
        <v>2000000</v>
      </c>
      <c r="G38" s="22"/>
      <c r="H38" s="22"/>
      <c r="I38" s="22"/>
      <c r="J38" s="22"/>
      <c r="K38" s="22">
        <v>128880</v>
      </c>
      <c r="L38" s="22"/>
      <c r="M38" s="22"/>
      <c r="N38" s="22">
        <v>128880</v>
      </c>
      <c r="O38" s="22"/>
      <c r="P38" s="22"/>
      <c r="Q38" s="22"/>
      <c r="R38" s="22"/>
      <c r="S38" s="22"/>
      <c r="T38" s="22"/>
      <c r="U38" s="22"/>
      <c r="V38" s="22"/>
      <c r="W38" s="22">
        <v>128880</v>
      </c>
      <c r="X38" s="22">
        <v>1000002</v>
      </c>
      <c r="Y38" s="22">
        <v>-871122</v>
      </c>
      <c r="Z38" s="23">
        <v>-87.112025775948439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18307936</v>
      </c>
      <c r="D42" s="20"/>
      <c r="E42" s="21">
        <v>28759000</v>
      </c>
      <c r="F42" s="22">
        <v>28759000</v>
      </c>
      <c r="G42" s="22"/>
      <c r="H42" s="22"/>
      <c r="I42" s="22">
        <v>4410783</v>
      </c>
      <c r="J42" s="22">
        <v>4410783</v>
      </c>
      <c r="K42" s="22">
        <v>544358</v>
      </c>
      <c r="L42" s="22">
        <v>5566398</v>
      </c>
      <c r="M42" s="22">
        <v>2041234</v>
      </c>
      <c r="N42" s="22">
        <v>8151990</v>
      </c>
      <c r="O42" s="22"/>
      <c r="P42" s="22"/>
      <c r="Q42" s="22"/>
      <c r="R42" s="22"/>
      <c r="S42" s="22"/>
      <c r="T42" s="22"/>
      <c r="U42" s="22"/>
      <c r="V42" s="22"/>
      <c r="W42" s="22">
        <v>12562773</v>
      </c>
      <c r="X42" s="22">
        <v>14379492</v>
      </c>
      <c r="Y42" s="22">
        <v>-1816719</v>
      </c>
      <c r="Z42" s="23">
        <v>-12.634097226800503</v>
      </c>
      <c r="AA42" s="20">
        <v>28759000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15627325</v>
      </c>
      <c r="D45" s="20"/>
      <c r="E45" s="21">
        <v>16538177</v>
      </c>
      <c r="F45" s="22">
        <v>16538177</v>
      </c>
      <c r="G45" s="22">
        <v>1291985</v>
      </c>
      <c r="H45" s="22">
        <v>1174515</v>
      </c>
      <c r="I45" s="22">
        <v>1215180</v>
      </c>
      <c r="J45" s="22">
        <v>3681680</v>
      </c>
      <c r="K45" s="22">
        <v>1137859</v>
      </c>
      <c r="L45" s="22">
        <v>241981</v>
      </c>
      <c r="M45" s="22">
        <v>1242207</v>
      </c>
      <c r="N45" s="22">
        <v>2622047</v>
      </c>
      <c r="O45" s="22"/>
      <c r="P45" s="22"/>
      <c r="Q45" s="22"/>
      <c r="R45" s="22"/>
      <c r="S45" s="22"/>
      <c r="T45" s="22"/>
      <c r="U45" s="22"/>
      <c r="V45" s="22"/>
      <c r="W45" s="22">
        <v>6303727</v>
      </c>
      <c r="X45" s="22">
        <v>8269080</v>
      </c>
      <c r="Y45" s="22">
        <v>-1965353</v>
      </c>
      <c r="Z45" s="23">
        <v>-23.767492877079434</v>
      </c>
      <c r="AA45" s="20">
        <v>16538177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38302682</v>
      </c>
      <c r="D48" s="29">
        <f t="shared" ref="D48:Y48" si="1">SUM(D35:D47)</f>
        <v>0</v>
      </c>
      <c r="E48" s="30">
        <f t="shared" si="1"/>
        <v>51649597</v>
      </c>
      <c r="F48" s="31">
        <f t="shared" si="1"/>
        <v>51649597</v>
      </c>
      <c r="G48" s="31">
        <f t="shared" si="1"/>
        <v>1546240</v>
      </c>
      <c r="H48" s="31">
        <f t="shared" si="1"/>
        <v>1428350</v>
      </c>
      <c r="I48" s="31">
        <f t="shared" si="1"/>
        <v>5946444</v>
      </c>
      <c r="J48" s="31">
        <f t="shared" si="1"/>
        <v>8921034</v>
      </c>
      <c r="K48" s="31">
        <f t="shared" si="1"/>
        <v>2110754</v>
      </c>
      <c r="L48" s="31">
        <f t="shared" si="1"/>
        <v>6077950</v>
      </c>
      <c r="M48" s="31">
        <f t="shared" si="1"/>
        <v>3545722</v>
      </c>
      <c r="N48" s="31">
        <f t="shared" si="1"/>
        <v>11734426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20655460</v>
      </c>
      <c r="X48" s="31">
        <f t="shared" si="1"/>
        <v>25824786</v>
      </c>
      <c r="Y48" s="31">
        <f t="shared" si="1"/>
        <v>-5169326</v>
      </c>
      <c r="Z48" s="32">
        <f>+IF(X48&lt;&gt;0,+(Y48/X48)*100,0)</f>
        <v>-20.016917081132831</v>
      </c>
      <c r="AA48" s="29">
        <f>SUM(AA35:AA47)</f>
        <v>51649597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-38302682</v>
      </c>
      <c r="D49" s="39">
        <f t="shared" si="2"/>
        <v>0</v>
      </c>
      <c r="E49" s="40">
        <f t="shared" si="2"/>
        <v>-51649597</v>
      </c>
      <c r="F49" s="41">
        <f t="shared" si="2"/>
        <v>-51649597</v>
      </c>
      <c r="G49" s="41">
        <f t="shared" si="2"/>
        <v>-1546240</v>
      </c>
      <c r="H49" s="41">
        <f t="shared" si="2"/>
        <v>-1428350</v>
      </c>
      <c r="I49" s="41">
        <f t="shared" si="2"/>
        <v>-5946444</v>
      </c>
      <c r="J49" s="41">
        <f t="shared" si="2"/>
        <v>-8921034</v>
      </c>
      <c r="K49" s="41">
        <f t="shared" si="2"/>
        <v>-2110754</v>
      </c>
      <c r="L49" s="41">
        <f t="shared" si="2"/>
        <v>-6077950</v>
      </c>
      <c r="M49" s="41">
        <f t="shared" si="2"/>
        <v>-3545722</v>
      </c>
      <c r="N49" s="41">
        <f t="shared" si="2"/>
        <v>-11734426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-20655460</v>
      </c>
      <c r="X49" s="41">
        <f t="shared" si="2"/>
        <v>-25824786</v>
      </c>
      <c r="Y49" s="41">
        <f t="shared" si="2"/>
        <v>5169326</v>
      </c>
      <c r="Z49" s="42">
        <f>+IF(X49&lt;&gt;0,+(Y49/X49)*100,0)</f>
        <v>-20.016917081132831</v>
      </c>
      <c r="AA49" s="39">
        <f>+AA33-AA48</f>
        <v>-51649597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-38302682</v>
      </c>
      <c r="D52" s="48">
        <f t="shared" si="3"/>
        <v>0</v>
      </c>
      <c r="E52" s="49">
        <f t="shared" si="3"/>
        <v>-51649597</v>
      </c>
      <c r="F52" s="50">
        <f t="shared" si="3"/>
        <v>-51649597</v>
      </c>
      <c r="G52" s="50">
        <f t="shared" si="3"/>
        <v>-1546240</v>
      </c>
      <c r="H52" s="50">
        <f t="shared" si="3"/>
        <v>-1428350</v>
      </c>
      <c r="I52" s="50">
        <f t="shared" si="3"/>
        <v>-5946444</v>
      </c>
      <c r="J52" s="50">
        <f t="shared" si="3"/>
        <v>-8921034</v>
      </c>
      <c r="K52" s="50">
        <f t="shared" si="3"/>
        <v>-2110754</v>
      </c>
      <c r="L52" s="50">
        <f t="shared" si="3"/>
        <v>-6077950</v>
      </c>
      <c r="M52" s="50">
        <f t="shared" si="3"/>
        <v>-3545722</v>
      </c>
      <c r="N52" s="50">
        <f t="shared" si="3"/>
        <v>-11734426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-20655460</v>
      </c>
      <c r="X52" s="50">
        <f t="shared" si="3"/>
        <v>-25824786</v>
      </c>
      <c r="Y52" s="50">
        <f t="shared" si="3"/>
        <v>5169326</v>
      </c>
      <c r="Z52" s="51">
        <f>+IF(X52&lt;&gt;0,+(Y52/X52)*100,0)</f>
        <v>-20.016917081132831</v>
      </c>
      <c r="AA52" s="48">
        <f>SUM(AA49:AA51)</f>
        <v>-51649597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-38302682</v>
      </c>
      <c r="D54" s="54">
        <f>+D52-D53</f>
        <v>0</v>
      </c>
      <c r="E54" s="55">
        <f t="shared" si="4"/>
        <v>-51649597</v>
      </c>
      <c r="F54" s="56">
        <f t="shared" si="4"/>
        <v>-51649597</v>
      </c>
      <c r="G54" s="56">
        <f t="shared" si="4"/>
        <v>-1546240</v>
      </c>
      <c r="H54" s="56">
        <f t="shared" si="4"/>
        <v>-1428350</v>
      </c>
      <c r="I54" s="56">
        <f t="shared" si="4"/>
        <v>-5946444</v>
      </c>
      <c r="J54" s="56">
        <f t="shared" si="4"/>
        <v>-8921034</v>
      </c>
      <c r="K54" s="56">
        <f t="shared" si="4"/>
        <v>-2110754</v>
      </c>
      <c r="L54" s="56">
        <f t="shared" si="4"/>
        <v>-6077950</v>
      </c>
      <c r="M54" s="56">
        <f t="shared" si="4"/>
        <v>-3545722</v>
      </c>
      <c r="N54" s="56">
        <f t="shared" si="4"/>
        <v>-11734426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-20655460</v>
      </c>
      <c r="X54" s="56">
        <f t="shared" si="4"/>
        <v>-25824786</v>
      </c>
      <c r="Y54" s="56">
        <f t="shared" si="4"/>
        <v>5169326</v>
      </c>
      <c r="Z54" s="57">
        <f>+IF(X54&lt;&gt;0,+(Y54/X54)*100,0)</f>
        <v>-20.016917081132831</v>
      </c>
      <c r="AA54" s="54">
        <f>+AA52-AA53</f>
        <v>-51649597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-38302682</v>
      </c>
      <c r="D57" s="48">
        <f>SUM(D54:D56)</f>
        <v>0</v>
      </c>
      <c r="E57" s="49">
        <f t="shared" si="5"/>
        <v>-51649597</v>
      </c>
      <c r="F57" s="50">
        <f t="shared" si="5"/>
        <v>-51649597</v>
      </c>
      <c r="G57" s="50">
        <f t="shared" si="5"/>
        <v>-1546240</v>
      </c>
      <c r="H57" s="50">
        <f t="shared" si="5"/>
        <v>-1428350</v>
      </c>
      <c r="I57" s="50">
        <f t="shared" si="5"/>
        <v>-5946444</v>
      </c>
      <c r="J57" s="50">
        <f t="shared" si="5"/>
        <v>-8921034</v>
      </c>
      <c r="K57" s="50">
        <f t="shared" si="5"/>
        <v>-2110754</v>
      </c>
      <c r="L57" s="50">
        <f t="shared" si="5"/>
        <v>-6077950</v>
      </c>
      <c r="M57" s="50">
        <f t="shared" si="5"/>
        <v>-3545722</v>
      </c>
      <c r="N57" s="50">
        <f t="shared" si="5"/>
        <v>-11734426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-20655460</v>
      </c>
      <c r="X57" s="50">
        <f t="shared" si="5"/>
        <v>-25824786</v>
      </c>
      <c r="Y57" s="50">
        <f t="shared" si="5"/>
        <v>5169326</v>
      </c>
      <c r="Z57" s="51">
        <f>+IF(X57&lt;&gt;0,+(Y57/X57)*100,0)</f>
        <v>-20.016917081132831</v>
      </c>
      <c r="AA57" s="48">
        <f>SUM(AA54:AA56)</f>
        <v>-51649597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-38302682</v>
      </c>
      <c r="D60" s="65">
        <f>SUM(D57:D59)</f>
        <v>0</v>
      </c>
      <c r="E60" s="66">
        <f t="shared" si="6"/>
        <v>-51649597</v>
      </c>
      <c r="F60" s="67">
        <f t="shared" si="6"/>
        <v>-51649597</v>
      </c>
      <c r="G60" s="67">
        <f t="shared" si="6"/>
        <v>-1546240</v>
      </c>
      <c r="H60" s="67">
        <f t="shared" si="6"/>
        <v>-1428350</v>
      </c>
      <c r="I60" s="67">
        <f t="shared" si="6"/>
        <v>-5946444</v>
      </c>
      <c r="J60" s="67">
        <f t="shared" si="6"/>
        <v>-8921034</v>
      </c>
      <c r="K60" s="67">
        <f t="shared" si="6"/>
        <v>-2110754</v>
      </c>
      <c r="L60" s="67">
        <f t="shared" si="6"/>
        <v>-6077950</v>
      </c>
      <c r="M60" s="67">
        <f t="shared" si="6"/>
        <v>-3545722</v>
      </c>
      <c r="N60" s="67">
        <f t="shared" si="6"/>
        <v>-11734426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-20655460</v>
      </c>
      <c r="X60" s="67">
        <f t="shared" si="6"/>
        <v>-25824786</v>
      </c>
      <c r="Y60" s="67">
        <f t="shared" si="6"/>
        <v>5169326</v>
      </c>
      <c r="Z60" s="68">
        <f>+IF(X60&lt;&gt;0,+(Y60/X60)*100,0)</f>
        <v>-20.016917081132831</v>
      </c>
      <c r="AA60" s="65">
        <f>SUM(AA57:AA59)</f>
        <v>-51649597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24985061</v>
      </c>
      <c r="D6" s="20"/>
      <c r="E6" s="21">
        <v>34974936</v>
      </c>
      <c r="F6" s="22">
        <v>34974936</v>
      </c>
      <c r="G6" s="22">
        <v>2218005</v>
      </c>
      <c r="H6" s="22">
        <v>2113413</v>
      </c>
      <c r="I6" s="22">
        <v>2360770</v>
      </c>
      <c r="J6" s="22">
        <v>6692188</v>
      </c>
      <c r="K6" s="22">
        <v>1970770</v>
      </c>
      <c r="L6" s="22">
        <v>2302922</v>
      </c>
      <c r="M6" s="22">
        <v>1102794</v>
      </c>
      <c r="N6" s="22">
        <v>5376486</v>
      </c>
      <c r="O6" s="22"/>
      <c r="P6" s="22"/>
      <c r="Q6" s="22"/>
      <c r="R6" s="22"/>
      <c r="S6" s="22"/>
      <c r="T6" s="22"/>
      <c r="U6" s="22"/>
      <c r="V6" s="22"/>
      <c r="W6" s="22">
        <v>12068674</v>
      </c>
      <c r="X6" s="22">
        <v>17487468</v>
      </c>
      <c r="Y6" s="22">
        <v>-5418794</v>
      </c>
      <c r="Z6" s="23">
        <v>-30.986727180858885</v>
      </c>
      <c r="AA6" s="20">
        <v>34974936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16940187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889815</v>
      </c>
      <c r="D13" s="20"/>
      <c r="E13" s="21">
        <v>795024</v>
      </c>
      <c r="F13" s="22">
        <v>795024</v>
      </c>
      <c r="G13" s="22">
        <v>71781</v>
      </c>
      <c r="H13" s="22">
        <v>64464</v>
      </c>
      <c r="I13" s="22">
        <v>226223</v>
      </c>
      <c r="J13" s="22">
        <v>362468</v>
      </c>
      <c r="K13" s="22">
        <v>222972</v>
      </c>
      <c r="L13" s="22">
        <v>219181</v>
      </c>
      <c r="M13" s="22">
        <v>218956</v>
      </c>
      <c r="N13" s="22">
        <v>661109</v>
      </c>
      <c r="O13" s="22"/>
      <c r="P13" s="22"/>
      <c r="Q13" s="22"/>
      <c r="R13" s="22"/>
      <c r="S13" s="22"/>
      <c r="T13" s="22"/>
      <c r="U13" s="22"/>
      <c r="V13" s="22"/>
      <c r="W13" s="22">
        <v>1023577</v>
      </c>
      <c r="X13" s="22">
        <v>397512</v>
      </c>
      <c r="Y13" s="22">
        <v>626065</v>
      </c>
      <c r="Z13" s="23">
        <v>157.49587433838474</v>
      </c>
      <c r="AA13" s="20">
        <v>795024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5000000</v>
      </c>
      <c r="D26" s="20"/>
      <c r="E26" s="21">
        <v>17079000</v>
      </c>
      <c r="F26" s="22">
        <v>17079000</v>
      </c>
      <c r="G26" s="22">
        <v>4741585</v>
      </c>
      <c r="H26" s="22">
        <v>936831</v>
      </c>
      <c r="I26" s="22">
        <v>5207414</v>
      </c>
      <c r="J26" s="22">
        <v>10885830</v>
      </c>
      <c r="K26" s="22">
        <v>1117291</v>
      </c>
      <c r="L26" s="22">
        <v>350000</v>
      </c>
      <c r="M26" s="22">
        <v>912300</v>
      </c>
      <c r="N26" s="22">
        <v>2379591</v>
      </c>
      <c r="O26" s="22"/>
      <c r="P26" s="22"/>
      <c r="Q26" s="22"/>
      <c r="R26" s="22"/>
      <c r="S26" s="22"/>
      <c r="T26" s="22"/>
      <c r="U26" s="22"/>
      <c r="V26" s="22"/>
      <c r="W26" s="22">
        <v>13265421</v>
      </c>
      <c r="X26" s="22">
        <v>8539500</v>
      </c>
      <c r="Y26" s="22">
        <v>4725921</v>
      </c>
      <c r="Z26" s="23">
        <v>55.341893553486742</v>
      </c>
      <c r="AA26" s="20">
        <v>17079000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47815063</v>
      </c>
      <c r="D33" s="29">
        <f t="shared" ref="D33:Y33" si="0">SUM(D6:D32)</f>
        <v>0</v>
      </c>
      <c r="E33" s="30">
        <f t="shared" si="0"/>
        <v>52848960</v>
      </c>
      <c r="F33" s="31">
        <f t="shared" si="0"/>
        <v>52848960</v>
      </c>
      <c r="G33" s="31">
        <f t="shared" si="0"/>
        <v>7031371</v>
      </c>
      <c r="H33" s="31">
        <f t="shared" si="0"/>
        <v>3114708</v>
      </c>
      <c r="I33" s="31">
        <f t="shared" si="0"/>
        <v>7794407</v>
      </c>
      <c r="J33" s="31">
        <f t="shared" si="0"/>
        <v>17940486</v>
      </c>
      <c r="K33" s="31">
        <f t="shared" si="0"/>
        <v>3311033</v>
      </c>
      <c r="L33" s="31">
        <f t="shared" si="0"/>
        <v>2872103</v>
      </c>
      <c r="M33" s="31">
        <f t="shared" si="0"/>
        <v>2234050</v>
      </c>
      <c r="N33" s="31">
        <f t="shared" si="0"/>
        <v>8417186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26357672</v>
      </c>
      <c r="X33" s="31">
        <f t="shared" si="0"/>
        <v>26424480</v>
      </c>
      <c r="Y33" s="31">
        <f t="shared" si="0"/>
        <v>-66808</v>
      </c>
      <c r="Z33" s="32">
        <f>+IF(X33&lt;&gt;0,+(Y33/X33)*100,0)</f>
        <v>-0.25282616725097334</v>
      </c>
      <c r="AA33" s="29">
        <f>SUM(AA6:AA32)</f>
        <v>52848960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6219701</v>
      </c>
      <c r="D35" s="20"/>
      <c r="E35" s="21">
        <v>6854844</v>
      </c>
      <c r="F35" s="22">
        <v>6854844</v>
      </c>
      <c r="G35" s="22">
        <v>690920</v>
      </c>
      <c r="H35" s="22">
        <v>563435</v>
      </c>
      <c r="I35" s="22">
        <v>605595</v>
      </c>
      <c r="J35" s="22">
        <v>1859950</v>
      </c>
      <c r="K35" s="22">
        <v>460546</v>
      </c>
      <c r="L35" s="22">
        <v>522663</v>
      </c>
      <c r="M35" s="22">
        <v>466034</v>
      </c>
      <c r="N35" s="22">
        <v>1449243</v>
      </c>
      <c r="O35" s="22"/>
      <c r="P35" s="22"/>
      <c r="Q35" s="22"/>
      <c r="R35" s="22"/>
      <c r="S35" s="22"/>
      <c r="T35" s="22"/>
      <c r="U35" s="22"/>
      <c r="V35" s="22"/>
      <c r="W35" s="22">
        <v>3309193</v>
      </c>
      <c r="X35" s="22">
        <v>3427422</v>
      </c>
      <c r="Y35" s="22">
        <v>-118229</v>
      </c>
      <c r="Z35" s="23">
        <v>-3.4495022789723584</v>
      </c>
      <c r="AA35" s="20">
        <v>6854844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20719875</v>
      </c>
      <c r="D37" s="20"/>
      <c r="E37" s="21">
        <v>25174560</v>
      </c>
      <c r="F37" s="22">
        <v>25174560</v>
      </c>
      <c r="G37" s="22"/>
      <c r="H37" s="22">
        <v>5106221</v>
      </c>
      <c r="I37" s="22">
        <v>2011958</v>
      </c>
      <c r="J37" s="22">
        <v>7118179</v>
      </c>
      <c r="K37" s="22">
        <v>1786161</v>
      </c>
      <c r="L37" s="22">
        <v>1838436</v>
      </c>
      <c r="M37" s="22">
        <v>1893905</v>
      </c>
      <c r="N37" s="22">
        <v>5518502</v>
      </c>
      <c r="O37" s="22"/>
      <c r="P37" s="22"/>
      <c r="Q37" s="22"/>
      <c r="R37" s="22"/>
      <c r="S37" s="22"/>
      <c r="T37" s="22"/>
      <c r="U37" s="22"/>
      <c r="V37" s="22"/>
      <c r="W37" s="22">
        <v>12636681</v>
      </c>
      <c r="X37" s="22">
        <v>12587280</v>
      </c>
      <c r="Y37" s="22">
        <v>49401</v>
      </c>
      <c r="Z37" s="23">
        <v>0.39246763399241141</v>
      </c>
      <c r="AA37" s="20">
        <v>25174560</v>
      </c>
    </row>
    <row r="38" spans="1:27" x14ac:dyDescent="0.25">
      <c r="A38" s="19" t="s">
        <v>64</v>
      </c>
      <c r="B38" s="15" t="s">
        <v>32</v>
      </c>
      <c r="C38" s="20">
        <v>2995380</v>
      </c>
      <c r="D38" s="20"/>
      <c r="E38" s="21">
        <v>2815656</v>
      </c>
      <c r="F38" s="22">
        <v>2815656</v>
      </c>
      <c r="G38" s="22">
        <v>137806</v>
      </c>
      <c r="H38" s="22">
        <v>112450</v>
      </c>
      <c r="I38" s="22">
        <v>149442</v>
      </c>
      <c r="J38" s="22">
        <v>399698</v>
      </c>
      <c r="K38" s="22">
        <v>258630</v>
      </c>
      <c r="L38" s="22">
        <v>407623</v>
      </c>
      <c r="M38" s="22">
        <v>363126</v>
      </c>
      <c r="N38" s="22">
        <v>1029379</v>
      </c>
      <c r="O38" s="22"/>
      <c r="P38" s="22"/>
      <c r="Q38" s="22"/>
      <c r="R38" s="22"/>
      <c r="S38" s="22"/>
      <c r="T38" s="22"/>
      <c r="U38" s="22"/>
      <c r="V38" s="22"/>
      <c r="W38" s="22">
        <v>1429077</v>
      </c>
      <c r="X38" s="22">
        <v>1407828</v>
      </c>
      <c r="Y38" s="22">
        <v>21249</v>
      </c>
      <c r="Z38" s="23">
        <v>1.5093463121915462</v>
      </c>
      <c r="AA38" s="20">
        <v>2815656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3092519</v>
      </c>
      <c r="D40" s="20"/>
      <c r="E40" s="21">
        <v>1599996</v>
      </c>
      <c r="F40" s="22">
        <v>1599996</v>
      </c>
      <c r="G40" s="22"/>
      <c r="H40" s="22"/>
      <c r="I40" s="22">
        <v>788196</v>
      </c>
      <c r="J40" s="22">
        <v>788196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788196</v>
      </c>
      <c r="X40" s="22">
        <v>799998</v>
      </c>
      <c r="Y40" s="22">
        <v>-11802</v>
      </c>
      <c r="Z40" s="23">
        <v>-1.4752536881342204</v>
      </c>
      <c r="AA40" s="20">
        <v>1599996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17760504</v>
      </c>
      <c r="D42" s="20"/>
      <c r="E42" s="21">
        <v>18219732</v>
      </c>
      <c r="F42" s="22">
        <v>18219732</v>
      </c>
      <c r="G42" s="22">
        <v>4123118</v>
      </c>
      <c r="H42" s="22">
        <v>866832</v>
      </c>
      <c r="I42" s="22">
        <v>4587883</v>
      </c>
      <c r="J42" s="22">
        <v>9577833</v>
      </c>
      <c r="K42" s="22">
        <v>1001969</v>
      </c>
      <c r="L42" s="22">
        <v>621546</v>
      </c>
      <c r="M42" s="22">
        <v>1038029</v>
      </c>
      <c r="N42" s="22">
        <v>2661544</v>
      </c>
      <c r="O42" s="22"/>
      <c r="P42" s="22"/>
      <c r="Q42" s="22"/>
      <c r="R42" s="22"/>
      <c r="S42" s="22"/>
      <c r="T42" s="22"/>
      <c r="U42" s="22"/>
      <c r="V42" s="22"/>
      <c r="W42" s="22">
        <v>12239377</v>
      </c>
      <c r="X42" s="22">
        <v>9109866</v>
      </c>
      <c r="Y42" s="22">
        <v>3129511</v>
      </c>
      <c r="Z42" s="23">
        <v>34.352986092221336</v>
      </c>
      <c r="AA42" s="20">
        <v>18219732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7891420</v>
      </c>
      <c r="D45" s="20"/>
      <c r="E45" s="21">
        <v>6201300</v>
      </c>
      <c r="F45" s="22">
        <v>6201300</v>
      </c>
      <c r="G45" s="22">
        <v>2980608</v>
      </c>
      <c r="H45" s="22">
        <v>-1615073</v>
      </c>
      <c r="I45" s="22">
        <v>802204</v>
      </c>
      <c r="J45" s="22">
        <v>2167739</v>
      </c>
      <c r="K45" s="22">
        <v>536910</v>
      </c>
      <c r="L45" s="22">
        <v>643758</v>
      </c>
      <c r="M45" s="22">
        <v>627288</v>
      </c>
      <c r="N45" s="22">
        <v>1807956</v>
      </c>
      <c r="O45" s="22"/>
      <c r="P45" s="22"/>
      <c r="Q45" s="22"/>
      <c r="R45" s="22"/>
      <c r="S45" s="22"/>
      <c r="T45" s="22"/>
      <c r="U45" s="22"/>
      <c r="V45" s="22"/>
      <c r="W45" s="22">
        <v>3975695</v>
      </c>
      <c r="X45" s="22">
        <v>3100650</v>
      </c>
      <c r="Y45" s="22">
        <v>875045</v>
      </c>
      <c r="Z45" s="23">
        <v>28.221340686630224</v>
      </c>
      <c r="AA45" s="20">
        <v>6201300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58679399</v>
      </c>
      <c r="D48" s="29">
        <f t="shared" ref="D48:Y48" si="1">SUM(D35:D47)</f>
        <v>0</v>
      </c>
      <c r="E48" s="30">
        <f t="shared" si="1"/>
        <v>60866088</v>
      </c>
      <c r="F48" s="31">
        <f t="shared" si="1"/>
        <v>60866088</v>
      </c>
      <c r="G48" s="31">
        <f t="shared" si="1"/>
        <v>7932452</v>
      </c>
      <c r="H48" s="31">
        <f t="shared" si="1"/>
        <v>5033865</v>
      </c>
      <c r="I48" s="31">
        <f t="shared" si="1"/>
        <v>8945278</v>
      </c>
      <c r="J48" s="31">
        <f t="shared" si="1"/>
        <v>21911595</v>
      </c>
      <c r="K48" s="31">
        <f t="shared" si="1"/>
        <v>4044216</v>
      </c>
      <c r="L48" s="31">
        <f t="shared" si="1"/>
        <v>4034026</v>
      </c>
      <c r="M48" s="31">
        <f t="shared" si="1"/>
        <v>4388382</v>
      </c>
      <c r="N48" s="31">
        <f t="shared" si="1"/>
        <v>12466624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34378219</v>
      </c>
      <c r="X48" s="31">
        <f t="shared" si="1"/>
        <v>30433044</v>
      </c>
      <c r="Y48" s="31">
        <f t="shared" si="1"/>
        <v>3945175</v>
      </c>
      <c r="Z48" s="32">
        <f>+IF(X48&lt;&gt;0,+(Y48/X48)*100,0)</f>
        <v>12.963458403963795</v>
      </c>
      <c r="AA48" s="29">
        <f>SUM(AA35:AA47)</f>
        <v>60866088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-10864336</v>
      </c>
      <c r="D49" s="39">
        <f t="shared" si="2"/>
        <v>0</v>
      </c>
      <c r="E49" s="40">
        <f t="shared" si="2"/>
        <v>-8017128</v>
      </c>
      <c r="F49" s="41">
        <f t="shared" si="2"/>
        <v>-8017128</v>
      </c>
      <c r="G49" s="41">
        <f t="shared" si="2"/>
        <v>-901081</v>
      </c>
      <c r="H49" s="41">
        <f t="shared" si="2"/>
        <v>-1919157</v>
      </c>
      <c r="I49" s="41">
        <f t="shared" si="2"/>
        <v>-1150871</v>
      </c>
      <c r="J49" s="41">
        <f t="shared" si="2"/>
        <v>-3971109</v>
      </c>
      <c r="K49" s="41">
        <f t="shared" si="2"/>
        <v>-733183</v>
      </c>
      <c r="L49" s="41">
        <f t="shared" si="2"/>
        <v>-1161923</v>
      </c>
      <c r="M49" s="41">
        <f t="shared" si="2"/>
        <v>-2154332</v>
      </c>
      <c r="N49" s="41">
        <f t="shared" si="2"/>
        <v>-4049438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-8020547</v>
      </c>
      <c r="X49" s="41">
        <f t="shared" si="2"/>
        <v>-4008564</v>
      </c>
      <c r="Y49" s="41">
        <f t="shared" si="2"/>
        <v>-4011983</v>
      </c>
      <c r="Z49" s="42">
        <f>+IF(X49&lt;&gt;0,+(Y49/X49)*100,0)</f>
        <v>100.08529238899516</v>
      </c>
      <c r="AA49" s="39">
        <f>+AA33-AA48</f>
        <v>-8017128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-10864336</v>
      </c>
      <c r="D52" s="48">
        <f t="shared" si="3"/>
        <v>0</v>
      </c>
      <c r="E52" s="49">
        <f t="shared" si="3"/>
        <v>-8017128</v>
      </c>
      <c r="F52" s="50">
        <f t="shared" si="3"/>
        <v>-8017128</v>
      </c>
      <c r="G52" s="50">
        <f t="shared" si="3"/>
        <v>-901081</v>
      </c>
      <c r="H52" s="50">
        <f t="shared" si="3"/>
        <v>-1919157</v>
      </c>
      <c r="I52" s="50">
        <f t="shared" si="3"/>
        <v>-1150871</v>
      </c>
      <c r="J52" s="50">
        <f t="shared" si="3"/>
        <v>-3971109</v>
      </c>
      <c r="K52" s="50">
        <f t="shared" si="3"/>
        <v>-733183</v>
      </c>
      <c r="L52" s="50">
        <f t="shared" si="3"/>
        <v>-1161923</v>
      </c>
      <c r="M52" s="50">
        <f t="shared" si="3"/>
        <v>-2154332</v>
      </c>
      <c r="N52" s="50">
        <f t="shared" si="3"/>
        <v>-4049438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-8020547</v>
      </c>
      <c r="X52" s="50">
        <f t="shared" si="3"/>
        <v>-4008564</v>
      </c>
      <c r="Y52" s="50">
        <f t="shared" si="3"/>
        <v>-4011983</v>
      </c>
      <c r="Z52" s="51">
        <f>+IF(X52&lt;&gt;0,+(Y52/X52)*100,0)</f>
        <v>100.08529238899516</v>
      </c>
      <c r="AA52" s="48">
        <f>SUM(AA49:AA51)</f>
        <v>-8017128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-10864336</v>
      </c>
      <c r="D54" s="54">
        <f>+D52-D53</f>
        <v>0</v>
      </c>
      <c r="E54" s="55">
        <f t="shared" si="4"/>
        <v>-8017128</v>
      </c>
      <c r="F54" s="56">
        <f t="shared" si="4"/>
        <v>-8017128</v>
      </c>
      <c r="G54" s="56">
        <f t="shared" si="4"/>
        <v>-901081</v>
      </c>
      <c r="H54" s="56">
        <f t="shared" si="4"/>
        <v>-1919157</v>
      </c>
      <c r="I54" s="56">
        <f t="shared" si="4"/>
        <v>-1150871</v>
      </c>
      <c r="J54" s="56">
        <f t="shared" si="4"/>
        <v>-3971109</v>
      </c>
      <c r="K54" s="56">
        <f t="shared" si="4"/>
        <v>-733183</v>
      </c>
      <c r="L54" s="56">
        <f t="shared" si="4"/>
        <v>-1161923</v>
      </c>
      <c r="M54" s="56">
        <f t="shared" si="4"/>
        <v>-2154332</v>
      </c>
      <c r="N54" s="56">
        <f t="shared" si="4"/>
        <v>-4049438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-8020547</v>
      </c>
      <c r="X54" s="56">
        <f t="shared" si="4"/>
        <v>-4008564</v>
      </c>
      <c r="Y54" s="56">
        <f t="shared" si="4"/>
        <v>-4011983</v>
      </c>
      <c r="Z54" s="57">
        <f>+IF(X54&lt;&gt;0,+(Y54/X54)*100,0)</f>
        <v>100.08529238899516</v>
      </c>
      <c r="AA54" s="54">
        <f>+AA52-AA53</f>
        <v>-8017128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-10864336</v>
      </c>
      <c r="D57" s="48">
        <f>SUM(D54:D56)</f>
        <v>0</v>
      </c>
      <c r="E57" s="49">
        <f t="shared" si="5"/>
        <v>-8017128</v>
      </c>
      <c r="F57" s="50">
        <f t="shared" si="5"/>
        <v>-8017128</v>
      </c>
      <c r="G57" s="50">
        <f t="shared" si="5"/>
        <v>-901081</v>
      </c>
      <c r="H57" s="50">
        <f t="shared" si="5"/>
        <v>-1919157</v>
      </c>
      <c r="I57" s="50">
        <f t="shared" si="5"/>
        <v>-1150871</v>
      </c>
      <c r="J57" s="50">
        <f t="shared" si="5"/>
        <v>-3971109</v>
      </c>
      <c r="K57" s="50">
        <f t="shared" si="5"/>
        <v>-733183</v>
      </c>
      <c r="L57" s="50">
        <f t="shared" si="5"/>
        <v>-1161923</v>
      </c>
      <c r="M57" s="50">
        <f t="shared" si="5"/>
        <v>-2154332</v>
      </c>
      <c r="N57" s="50">
        <f t="shared" si="5"/>
        <v>-4049438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-8020547</v>
      </c>
      <c r="X57" s="50">
        <f t="shared" si="5"/>
        <v>-4008564</v>
      </c>
      <c r="Y57" s="50">
        <f t="shared" si="5"/>
        <v>-4011983</v>
      </c>
      <c r="Z57" s="51">
        <f>+IF(X57&lt;&gt;0,+(Y57/X57)*100,0)</f>
        <v>100.08529238899516</v>
      </c>
      <c r="AA57" s="48">
        <f>SUM(AA54:AA56)</f>
        <v>-8017128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-10864336</v>
      </c>
      <c r="D60" s="65">
        <f>SUM(D57:D59)</f>
        <v>0</v>
      </c>
      <c r="E60" s="66">
        <f t="shared" si="6"/>
        <v>-8017128</v>
      </c>
      <c r="F60" s="67">
        <f t="shared" si="6"/>
        <v>-8017128</v>
      </c>
      <c r="G60" s="67">
        <f t="shared" si="6"/>
        <v>-901081</v>
      </c>
      <c r="H60" s="67">
        <f t="shared" si="6"/>
        <v>-1919157</v>
      </c>
      <c r="I60" s="67">
        <f t="shared" si="6"/>
        <v>-1150871</v>
      </c>
      <c r="J60" s="67">
        <f t="shared" si="6"/>
        <v>-3971109</v>
      </c>
      <c r="K60" s="67">
        <f t="shared" si="6"/>
        <v>-733183</v>
      </c>
      <c r="L60" s="67">
        <f t="shared" si="6"/>
        <v>-1161923</v>
      </c>
      <c r="M60" s="67">
        <f t="shared" si="6"/>
        <v>-2154332</v>
      </c>
      <c r="N60" s="67">
        <f t="shared" si="6"/>
        <v>-4049438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-8020547</v>
      </c>
      <c r="X60" s="67">
        <f t="shared" si="6"/>
        <v>-4008564</v>
      </c>
      <c r="Y60" s="67">
        <f t="shared" si="6"/>
        <v>-4011983</v>
      </c>
      <c r="Z60" s="68">
        <f>+IF(X60&lt;&gt;0,+(Y60/X60)*100,0)</f>
        <v>100.08529238899516</v>
      </c>
      <c r="AA60" s="65">
        <f>SUM(AA57:AA59)</f>
        <v>-8017128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939346923</v>
      </c>
      <c r="D6" s="20"/>
      <c r="E6" s="21">
        <v>1080673716</v>
      </c>
      <c r="F6" s="22">
        <v>1080673716</v>
      </c>
      <c r="G6" s="22">
        <v>85291161</v>
      </c>
      <c r="H6" s="22">
        <v>101417102</v>
      </c>
      <c r="I6" s="22">
        <v>103600038</v>
      </c>
      <c r="J6" s="22">
        <v>290308301</v>
      </c>
      <c r="K6" s="22">
        <v>79069256</v>
      </c>
      <c r="L6" s="22">
        <v>80944410</v>
      </c>
      <c r="M6" s="22">
        <v>77650366</v>
      </c>
      <c r="N6" s="22">
        <v>237664032</v>
      </c>
      <c r="O6" s="22"/>
      <c r="P6" s="22"/>
      <c r="Q6" s="22"/>
      <c r="R6" s="22"/>
      <c r="S6" s="22"/>
      <c r="T6" s="22"/>
      <c r="U6" s="22"/>
      <c r="V6" s="22"/>
      <c r="W6" s="22">
        <v>527972333</v>
      </c>
      <c r="X6" s="22">
        <v>616682563</v>
      </c>
      <c r="Y6" s="22">
        <v>-88710230</v>
      </c>
      <c r="Z6" s="23">
        <v>-14.385071886652323</v>
      </c>
      <c r="AA6" s="20">
        <v>1080673716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5553100</v>
      </c>
      <c r="D10" s="20"/>
      <c r="E10" s="21">
        <v>1</v>
      </c>
      <c r="F10" s="22">
        <v>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</v>
      </c>
      <c r="Y10" s="22">
        <v>-1</v>
      </c>
      <c r="Z10" s="23">
        <v>-100</v>
      </c>
      <c r="AA10" s="20">
        <v>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21629887</v>
      </c>
      <c r="D26" s="20"/>
      <c r="E26" s="21">
        <v>10536000</v>
      </c>
      <c r="F26" s="22">
        <v>10536000</v>
      </c>
      <c r="G26" s="22">
        <v>71001</v>
      </c>
      <c r="H26" s="22"/>
      <c r="I26" s="22">
        <v>619967</v>
      </c>
      <c r="J26" s="22">
        <v>690968</v>
      </c>
      <c r="K26" s="22">
        <v>4379139</v>
      </c>
      <c r="L26" s="22">
        <v>563399</v>
      </c>
      <c r="M26" s="22">
        <v>2726284</v>
      </c>
      <c r="N26" s="22">
        <v>7668822</v>
      </c>
      <c r="O26" s="22"/>
      <c r="P26" s="22"/>
      <c r="Q26" s="22"/>
      <c r="R26" s="22"/>
      <c r="S26" s="22"/>
      <c r="T26" s="22"/>
      <c r="U26" s="22"/>
      <c r="V26" s="22"/>
      <c r="W26" s="22">
        <v>8359790</v>
      </c>
      <c r="X26" s="22">
        <v>7883879</v>
      </c>
      <c r="Y26" s="22">
        <v>475911</v>
      </c>
      <c r="Z26" s="23">
        <v>6.0365081706606611</v>
      </c>
      <c r="AA26" s="20">
        <v>10536000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966529910</v>
      </c>
      <c r="D33" s="29">
        <f t="shared" ref="D33:Y33" si="0">SUM(D6:D32)</f>
        <v>0</v>
      </c>
      <c r="E33" s="30">
        <f t="shared" si="0"/>
        <v>1091209717</v>
      </c>
      <c r="F33" s="31">
        <f t="shared" si="0"/>
        <v>1091209717</v>
      </c>
      <c r="G33" s="31">
        <f t="shared" si="0"/>
        <v>85362162</v>
      </c>
      <c r="H33" s="31">
        <f t="shared" si="0"/>
        <v>101417102</v>
      </c>
      <c r="I33" s="31">
        <f t="shared" si="0"/>
        <v>104220005</v>
      </c>
      <c r="J33" s="31">
        <f t="shared" si="0"/>
        <v>290999269</v>
      </c>
      <c r="K33" s="31">
        <f t="shared" si="0"/>
        <v>83448395</v>
      </c>
      <c r="L33" s="31">
        <f t="shared" si="0"/>
        <v>81507809</v>
      </c>
      <c r="M33" s="31">
        <f t="shared" si="0"/>
        <v>80376650</v>
      </c>
      <c r="N33" s="31">
        <f t="shared" si="0"/>
        <v>245332854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536332123</v>
      </c>
      <c r="X33" s="31">
        <f t="shared" si="0"/>
        <v>624566443</v>
      </c>
      <c r="Y33" s="31">
        <f t="shared" si="0"/>
        <v>-88234320</v>
      </c>
      <c r="Z33" s="32">
        <f>+IF(X33&lt;&gt;0,+(Y33/X33)*100,0)</f>
        <v>-14.127291177569717</v>
      </c>
      <c r="AA33" s="29">
        <f>SUM(AA6:AA32)</f>
        <v>1091209717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68073834</v>
      </c>
      <c r="D35" s="20"/>
      <c r="E35" s="21">
        <v>77548557</v>
      </c>
      <c r="F35" s="22">
        <v>77548557</v>
      </c>
      <c r="G35" s="22">
        <v>5852342</v>
      </c>
      <c r="H35" s="22">
        <v>5009660</v>
      </c>
      <c r="I35" s="22">
        <v>5792825</v>
      </c>
      <c r="J35" s="22">
        <v>16654827</v>
      </c>
      <c r="K35" s="22">
        <v>5364831</v>
      </c>
      <c r="L35" s="22">
        <v>5481006</v>
      </c>
      <c r="M35" s="22">
        <v>5364618</v>
      </c>
      <c r="N35" s="22">
        <v>16210455</v>
      </c>
      <c r="O35" s="22"/>
      <c r="P35" s="22"/>
      <c r="Q35" s="22"/>
      <c r="R35" s="22"/>
      <c r="S35" s="22"/>
      <c r="T35" s="22"/>
      <c r="U35" s="22"/>
      <c r="V35" s="22"/>
      <c r="W35" s="22">
        <v>32865282</v>
      </c>
      <c r="X35" s="22">
        <v>38323928</v>
      </c>
      <c r="Y35" s="22">
        <v>-5458646</v>
      </c>
      <c r="Z35" s="23">
        <v>-14.243440808050783</v>
      </c>
      <c r="AA35" s="20">
        <v>77548557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700306703</v>
      </c>
      <c r="D37" s="20"/>
      <c r="E37" s="21">
        <v>763382880</v>
      </c>
      <c r="F37" s="22">
        <v>763382880</v>
      </c>
      <c r="G37" s="22"/>
      <c r="H37" s="22">
        <v>81099213</v>
      </c>
      <c r="I37" s="22">
        <v>85593839</v>
      </c>
      <c r="J37" s="22">
        <v>166693052</v>
      </c>
      <c r="K37" s="22">
        <v>58274101</v>
      </c>
      <c r="L37" s="22">
        <v>57847366</v>
      </c>
      <c r="M37" s="22">
        <v>51831256</v>
      </c>
      <c r="N37" s="22">
        <v>167952723</v>
      </c>
      <c r="O37" s="22"/>
      <c r="P37" s="22"/>
      <c r="Q37" s="22"/>
      <c r="R37" s="22"/>
      <c r="S37" s="22"/>
      <c r="T37" s="22"/>
      <c r="U37" s="22"/>
      <c r="V37" s="22"/>
      <c r="W37" s="22">
        <v>334645775</v>
      </c>
      <c r="X37" s="22">
        <v>389325268</v>
      </c>
      <c r="Y37" s="22">
        <v>-54679493</v>
      </c>
      <c r="Z37" s="23">
        <v>-14.044681271496614</v>
      </c>
      <c r="AA37" s="20">
        <v>763382880</v>
      </c>
    </row>
    <row r="38" spans="1:27" x14ac:dyDescent="0.25">
      <c r="A38" s="19" t="s">
        <v>64</v>
      </c>
      <c r="B38" s="15" t="s">
        <v>32</v>
      </c>
      <c r="C38" s="20">
        <v>20127224</v>
      </c>
      <c r="D38" s="20"/>
      <c r="E38" s="21">
        <v>37521623</v>
      </c>
      <c r="F38" s="22">
        <v>37521623</v>
      </c>
      <c r="G38" s="22">
        <v>1650820</v>
      </c>
      <c r="H38" s="22">
        <v>1851653</v>
      </c>
      <c r="I38" s="22">
        <v>3906159</v>
      </c>
      <c r="J38" s="22">
        <v>7408632</v>
      </c>
      <c r="K38" s="22">
        <v>3427209</v>
      </c>
      <c r="L38" s="22">
        <v>2913153</v>
      </c>
      <c r="M38" s="22">
        <v>4031394</v>
      </c>
      <c r="N38" s="22">
        <v>10371756</v>
      </c>
      <c r="O38" s="22"/>
      <c r="P38" s="22"/>
      <c r="Q38" s="22"/>
      <c r="R38" s="22"/>
      <c r="S38" s="22"/>
      <c r="T38" s="22"/>
      <c r="U38" s="22"/>
      <c r="V38" s="22"/>
      <c r="W38" s="22">
        <v>17780388</v>
      </c>
      <c r="X38" s="22">
        <v>16394193</v>
      </c>
      <c r="Y38" s="22">
        <v>1386195</v>
      </c>
      <c r="Z38" s="23">
        <v>8.4554024708627011</v>
      </c>
      <c r="AA38" s="20">
        <v>37521623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40161490</v>
      </c>
      <c r="F39" s="22">
        <v>40161490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45515</v>
      </c>
      <c r="Y39" s="22">
        <v>-45515</v>
      </c>
      <c r="Z39" s="23">
        <v>-100</v>
      </c>
      <c r="AA39" s="20">
        <v>40161490</v>
      </c>
    </row>
    <row r="40" spans="1:27" x14ac:dyDescent="0.25">
      <c r="A40" s="19" t="s">
        <v>66</v>
      </c>
      <c r="B40" s="15" t="s">
        <v>32</v>
      </c>
      <c r="C40" s="20">
        <v>92146211</v>
      </c>
      <c r="D40" s="20"/>
      <c r="E40" s="21">
        <v>42896544</v>
      </c>
      <c r="F40" s="22">
        <v>42896544</v>
      </c>
      <c r="G40" s="22"/>
      <c r="H40" s="22"/>
      <c r="I40" s="22"/>
      <c r="J40" s="22"/>
      <c r="K40" s="22"/>
      <c r="L40" s="22">
        <v>18898123</v>
      </c>
      <c r="M40" s="22">
        <v>3790721</v>
      </c>
      <c r="N40" s="22">
        <v>22688844</v>
      </c>
      <c r="O40" s="22"/>
      <c r="P40" s="22"/>
      <c r="Q40" s="22"/>
      <c r="R40" s="22"/>
      <c r="S40" s="22"/>
      <c r="T40" s="22"/>
      <c r="U40" s="22"/>
      <c r="V40" s="22"/>
      <c r="W40" s="22">
        <v>22688844</v>
      </c>
      <c r="X40" s="22">
        <v>11331933</v>
      </c>
      <c r="Y40" s="22">
        <v>11356911</v>
      </c>
      <c r="Z40" s="23">
        <v>100.22042135265008</v>
      </c>
      <c r="AA40" s="20">
        <v>42896544</v>
      </c>
    </row>
    <row r="41" spans="1:27" x14ac:dyDescent="0.25">
      <c r="A41" s="19" t="s">
        <v>40</v>
      </c>
      <c r="B41" s="15" t="s">
        <v>32</v>
      </c>
      <c r="C41" s="20">
        <v>8007418</v>
      </c>
      <c r="D41" s="20"/>
      <c r="E41" s="21">
        <v>5905140</v>
      </c>
      <c r="F41" s="22">
        <v>5905140</v>
      </c>
      <c r="G41" s="22"/>
      <c r="H41" s="22"/>
      <c r="I41" s="22"/>
      <c r="J41" s="22"/>
      <c r="K41" s="22"/>
      <c r="L41" s="22">
        <v>2107806</v>
      </c>
      <c r="M41" s="22">
        <v>1223251</v>
      </c>
      <c r="N41" s="22">
        <v>3331057</v>
      </c>
      <c r="O41" s="22"/>
      <c r="P41" s="22"/>
      <c r="Q41" s="22"/>
      <c r="R41" s="22"/>
      <c r="S41" s="22"/>
      <c r="T41" s="22"/>
      <c r="U41" s="22"/>
      <c r="V41" s="22"/>
      <c r="W41" s="22">
        <v>3331057</v>
      </c>
      <c r="X41" s="22">
        <v>2775416</v>
      </c>
      <c r="Y41" s="22">
        <v>555641</v>
      </c>
      <c r="Z41" s="23">
        <v>20.020097888028317</v>
      </c>
      <c r="AA41" s="20">
        <v>5905140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18943587</v>
      </c>
      <c r="D43" s="20"/>
      <c r="E43" s="21">
        <v>10536000</v>
      </c>
      <c r="F43" s="22">
        <v>10536000</v>
      </c>
      <c r="G43" s="22"/>
      <c r="H43" s="22"/>
      <c r="I43" s="22">
        <v>1209677</v>
      </c>
      <c r="J43" s="22">
        <v>1209677</v>
      </c>
      <c r="K43" s="22">
        <v>3536540</v>
      </c>
      <c r="L43" s="22">
        <v>544347</v>
      </c>
      <c r="M43" s="22">
        <v>1401437</v>
      </c>
      <c r="N43" s="22">
        <v>5482324</v>
      </c>
      <c r="O43" s="22"/>
      <c r="P43" s="22"/>
      <c r="Q43" s="22"/>
      <c r="R43" s="22"/>
      <c r="S43" s="22"/>
      <c r="T43" s="22"/>
      <c r="U43" s="22"/>
      <c r="V43" s="22"/>
      <c r="W43" s="22">
        <v>6692001</v>
      </c>
      <c r="X43" s="22">
        <v>4990377</v>
      </c>
      <c r="Y43" s="22">
        <v>1701624</v>
      </c>
      <c r="Z43" s="23">
        <v>34.098105213293508</v>
      </c>
      <c r="AA43" s="20">
        <v>10536000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11430850</v>
      </c>
      <c r="D45" s="20"/>
      <c r="E45" s="21">
        <v>13803707</v>
      </c>
      <c r="F45" s="22">
        <v>13803707</v>
      </c>
      <c r="G45" s="22">
        <v>853051</v>
      </c>
      <c r="H45" s="22">
        <v>1178216</v>
      </c>
      <c r="I45" s="22">
        <v>260662</v>
      </c>
      <c r="J45" s="22">
        <v>2291929</v>
      </c>
      <c r="K45" s="22">
        <v>935141</v>
      </c>
      <c r="L45" s="22">
        <v>613758</v>
      </c>
      <c r="M45" s="22">
        <v>584704</v>
      </c>
      <c r="N45" s="22">
        <v>2133603</v>
      </c>
      <c r="O45" s="22"/>
      <c r="P45" s="22"/>
      <c r="Q45" s="22"/>
      <c r="R45" s="22"/>
      <c r="S45" s="22"/>
      <c r="T45" s="22"/>
      <c r="U45" s="22"/>
      <c r="V45" s="22"/>
      <c r="W45" s="22">
        <v>4425532</v>
      </c>
      <c r="X45" s="22">
        <v>7592764</v>
      </c>
      <c r="Y45" s="22">
        <v>-3167232</v>
      </c>
      <c r="Z45" s="23">
        <v>-41.713821211880152</v>
      </c>
      <c r="AA45" s="20">
        <v>13803707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919035827</v>
      </c>
      <c r="D48" s="29">
        <f t="shared" ref="D48:Y48" si="1">SUM(D35:D47)</f>
        <v>0</v>
      </c>
      <c r="E48" s="30">
        <f t="shared" si="1"/>
        <v>991755941</v>
      </c>
      <c r="F48" s="31">
        <f t="shared" si="1"/>
        <v>991755941</v>
      </c>
      <c r="G48" s="31">
        <f t="shared" si="1"/>
        <v>8356213</v>
      </c>
      <c r="H48" s="31">
        <f t="shared" si="1"/>
        <v>89138742</v>
      </c>
      <c r="I48" s="31">
        <f t="shared" si="1"/>
        <v>96763162</v>
      </c>
      <c r="J48" s="31">
        <f t="shared" si="1"/>
        <v>194258117</v>
      </c>
      <c r="K48" s="31">
        <f t="shared" si="1"/>
        <v>71537822</v>
      </c>
      <c r="L48" s="31">
        <f t="shared" si="1"/>
        <v>88405559</v>
      </c>
      <c r="M48" s="31">
        <f t="shared" si="1"/>
        <v>68227381</v>
      </c>
      <c r="N48" s="31">
        <f t="shared" si="1"/>
        <v>228170762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422428879</v>
      </c>
      <c r="X48" s="31">
        <f t="shared" si="1"/>
        <v>470779394</v>
      </c>
      <c r="Y48" s="31">
        <f t="shared" si="1"/>
        <v>-48350515</v>
      </c>
      <c r="Z48" s="32">
        <f>+IF(X48&lt;&gt;0,+(Y48/X48)*100,0)</f>
        <v>-10.270312510746807</v>
      </c>
      <c r="AA48" s="29">
        <f>SUM(AA35:AA47)</f>
        <v>991755941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47494083</v>
      </c>
      <c r="D49" s="39">
        <f t="shared" si="2"/>
        <v>0</v>
      </c>
      <c r="E49" s="40">
        <f t="shared" si="2"/>
        <v>99453776</v>
      </c>
      <c r="F49" s="41">
        <f t="shared" si="2"/>
        <v>99453776</v>
      </c>
      <c r="G49" s="41">
        <f t="shared" si="2"/>
        <v>77005949</v>
      </c>
      <c r="H49" s="41">
        <f t="shared" si="2"/>
        <v>12278360</v>
      </c>
      <c r="I49" s="41">
        <f t="shared" si="2"/>
        <v>7456843</v>
      </c>
      <c r="J49" s="41">
        <f t="shared" si="2"/>
        <v>96741152</v>
      </c>
      <c r="K49" s="41">
        <f t="shared" si="2"/>
        <v>11910573</v>
      </c>
      <c r="L49" s="41">
        <f t="shared" si="2"/>
        <v>-6897750</v>
      </c>
      <c r="M49" s="41">
        <f t="shared" si="2"/>
        <v>12149269</v>
      </c>
      <c r="N49" s="41">
        <f t="shared" si="2"/>
        <v>17162092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113903244</v>
      </c>
      <c r="X49" s="41">
        <f t="shared" si="2"/>
        <v>153787049</v>
      </c>
      <c r="Y49" s="41">
        <f t="shared" si="2"/>
        <v>-39883805</v>
      </c>
      <c r="Z49" s="42">
        <f>+IF(X49&lt;&gt;0,+(Y49/X49)*100,0)</f>
        <v>-25.934436780824111</v>
      </c>
      <c r="AA49" s="39">
        <f>+AA33-AA48</f>
        <v>99453776</v>
      </c>
    </row>
    <row r="50" spans="1:27" x14ac:dyDescent="0.25">
      <c r="A50" s="43" t="s">
        <v>75</v>
      </c>
      <c r="B50" s="15" t="s">
        <v>32</v>
      </c>
      <c r="C50" s="20">
        <v>7300113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54794196</v>
      </c>
      <c r="D52" s="48">
        <f t="shared" si="3"/>
        <v>0</v>
      </c>
      <c r="E52" s="49">
        <f t="shared" si="3"/>
        <v>99453776</v>
      </c>
      <c r="F52" s="50">
        <f t="shared" si="3"/>
        <v>99453776</v>
      </c>
      <c r="G52" s="50">
        <f t="shared" si="3"/>
        <v>77005949</v>
      </c>
      <c r="H52" s="50">
        <f t="shared" si="3"/>
        <v>12278360</v>
      </c>
      <c r="I52" s="50">
        <f t="shared" si="3"/>
        <v>7456843</v>
      </c>
      <c r="J52" s="50">
        <f t="shared" si="3"/>
        <v>96741152</v>
      </c>
      <c r="K52" s="50">
        <f t="shared" si="3"/>
        <v>11910573</v>
      </c>
      <c r="L52" s="50">
        <f t="shared" si="3"/>
        <v>-6897750</v>
      </c>
      <c r="M52" s="50">
        <f t="shared" si="3"/>
        <v>12149269</v>
      </c>
      <c r="N52" s="50">
        <f t="shared" si="3"/>
        <v>17162092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113903244</v>
      </c>
      <c r="X52" s="50">
        <f t="shared" si="3"/>
        <v>153787049</v>
      </c>
      <c r="Y52" s="50">
        <f t="shared" si="3"/>
        <v>-39883805</v>
      </c>
      <c r="Z52" s="51">
        <f>+IF(X52&lt;&gt;0,+(Y52/X52)*100,0)</f>
        <v>-25.934436780824111</v>
      </c>
      <c r="AA52" s="48">
        <f>SUM(AA49:AA51)</f>
        <v>99453776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54794196</v>
      </c>
      <c r="D54" s="54">
        <f>+D52-D53</f>
        <v>0</v>
      </c>
      <c r="E54" s="55">
        <f t="shared" si="4"/>
        <v>99453776</v>
      </c>
      <c r="F54" s="56">
        <f t="shared" si="4"/>
        <v>99453776</v>
      </c>
      <c r="G54" s="56">
        <f t="shared" si="4"/>
        <v>77005949</v>
      </c>
      <c r="H54" s="56">
        <f t="shared" si="4"/>
        <v>12278360</v>
      </c>
      <c r="I54" s="56">
        <f t="shared" si="4"/>
        <v>7456843</v>
      </c>
      <c r="J54" s="56">
        <f t="shared" si="4"/>
        <v>96741152</v>
      </c>
      <c r="K54" s="56">
        <f t="shared" si="4"/>
        <v>11910573</v>
      </c>
      <c r="L54" s="56">
        <f t="shared" si="4"/>
        <v>-6897750</v>
      </c>
      <c r="M54" s="56">
        <f t="shared" si="4"/>
        <v>12149269</v>
      </c>
      <c r="N54" s="56">
        <f t="shared" si="4"/>
        <v>17162092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113903244</v>
      </c>
      <c r="X54" s="56">
        <f t="shared" si="4"/>
        <v>153787049</v>
      </c>
      <c r="Y54" s="56">
        <f t="shared" si="4"/>
        <v>-39883805</v>
      </c>
      <c r="Z54" s="57">
        <f>+IF(X54&lt;&gt;0,+(Y54/X54)*100,0)</f>
        <v>-25.934436780824111</v>
      </c>
      <c r="AA54" s="54">
        <f>+AA52-AA53</f>
        <v>99453776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54794196</v>
      </c>
      <c r="D57" s="48">
        <f>SUM(D54:D56)</f>
        <v>0</v>
      </c>
      <c r="E57" s="49">
        <f t="shared" si="5"/>
        <v>99453776</v>
      </c>
      <c r="F57" s="50">
        <f t="shared" si="5"/>
        <v>99453776</v>
      </c>
      <c r="G57" s="50">
        <f t="shared" si="5"/>
        <v>77005949</v>
      </c>
      <c r="H57" s="50">
        <f t="shared" si="5"/>
        <v>12278360</v>
      </c>
      <c r="I57" s="50">
        <f t="shared" si="5"/>
        <v>7456843</v>
      </c>
      <c r="J57" s="50">
        <f t="shared" si="5"/>
        <v>96741152</v>
      </c>
      <c r="K57" s="50">
        <f t="shared" si="5"/>
        <v>11910573</v>
      </c>
      <c r="L57" s="50">
        <f t="shared" si="5"/>
        <v>-6897750</v>
      </c>
      <c r="M57" s="50">
        <f t="shared" si="5"/>
        <v>12149269</v>
      </c>
      <c r="N57" s="50">
        <f t="shared" si="5"/>
        <v>17162092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113903244</v>
      </c>
      <c r="X57" s="50">
        <f t="shared" si="5"/>
        <v>153787049</v>
      </c>
      <c r="Y57" s="50">
        <f t="shared" si="5"/>
        <v>-39883805</v>
      </c>
      <c r="Z57" s="51">
        <f>+IF(X57&lt;&gt;0,+(Y57/X57)*100,0)</f>
        <v>-25.934436780824111</v>
      </c>
      <c r="AA57" s="48">
        <f>SUM(AA54:AA56)</f>
        <v>99453776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54794196</v>
      </c>
      <c r="D60" s="65">
        <f>SUM(D57:D59)</f>
        <v>0</v>
      </c>
      <c r="E60" s="66">
        <f t="shared" si="6"/>
        <v>99453776</v>
      </c>
      <c r="F60" s="67">
        <f t="shared" si="6"/>
        <v>99453776</v>
      </c>
      <c r="G60" s="67">
        <f t="shared" si="6"/>
        <v>77005949</v>
      </c>
      <c r="H60" s="67">
        <f t="shared" si="6"/>
        <v>12278360</v>
      </c>
      <c r="I60" s="67">
        <f t="shared" si="6"/>
        <v>7456843</v>
      </c>
      <c r="J60" s="67">
        <f t="shared" si="6"/>
        <v>96741152</v>
      </c>
      <c r="K60" s="67">
        <f t="shared" si="6"/>
        <v>11910573</v>
      </c>
      <c r="L60" s="67">
        <f t="shared" si="6"/>
        <v>-6897750</v>
      </c>
      <c r="M60" s="67">
        <f t="shared" si="6"/>
        <v>12149269</v>
      </c>
      <c r="N60" s="67">
        <f t="shared" si="6"/>
        <v>17162092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113903244</v>
      </c>
      <c r="X60" s="67">
        <f t="shared" si="6"/>
        <v>153787049</v>
      </c>
      <c r="Y60" s="67">
        <f t="shared" si="6"/>
        <v>-39883805</v>
      </c>
      <c r="Z60" s="68">
        <f>+IF(X60&lt;&gt;0,+(Y60/X60)*100,0)</f>
        <v>-25.934436780824111</v>
      </c>
      <c r="AA60" s="65">
        <f>SUM(AA57:AA59)</f>
        <v>99453776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129238200</v>
      </c>
      <c r="D6" s="20"/>
      <c r="E6" s="21">
        <v>195370001</v>
      </c>
      <c r="F6" s="22">
        <v>195370001</v>
      </c>
      <c r="G6" s="22">
        <v>11404410</v>
      </c>
      <c r="H6" s="22">
        <v>8234682</v>
      </c>
      <c r="I6" s="22">
        <v>10185432</v>
      </c>
      <c r="J6" s="22">
        <v>29824524</v>
      </c>
      <c r="K6" s="22">
        <v>11091511</v>
      </c>
      <c r="L6" s="22">
        <v>12129862</v>
      </c>
      <c r="M6" s="22">
        <v>14365186</v>
      </c>
      <c r="N6" s="22">
        <v>37586559</v>
      </c>
      <c r="O6" s="22"/>
      <c r="P6" s="22"/>
      <c r="Q6" s="22"/>
      <c r="R6" s="22"/>
      <c r="S6" s="22"/>
      <c r="T6" s="22"/>
      <c r="U6" s="22"/>
      <c r="V6" s="22"/>
      <c r="W6" s="22">
        <v>67411083</v>
      </c>
      <c r="X6" s="22">
        <v>97685004</v>
      </c>
      <c r="Y6" s="22">
        <v>-30273921</v>
      </c>
      <c r="Z6" s="23">
        <v>-30.991369975272764</v>
      </c>
      <c r="AA6" s="20">
        <v>195370001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2889358</v>
      </c>
      <c r="D10" s="20"/>
      <c r="E10" s="21">
        <v>5091304</v>
      </c>
      <c r="F10" s="22">
        <v>5091304</v>
      </c>
      <c r="G10" s="22">
        <v>2635000</v>
      </c>
      <c r="H10" s="22"/>
      <c r="I10" s="22"/>
      <c r="J10" s="22">
        <v>2635000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2635000</v>
      </c>
      <c r="X10" s="22">
        <v>2545650</v>
      </c>
      <c r="Y10" s="22">
        <v>89350</v>
      </c>
      <c r="Z10" s="23">
        <v>3.5099090605542789</v>
      </c>
      <c r="AA10" s="20">
        <v>5091304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4073778</v>
      </c>
      <c r="D13" s="20"/>
      <c r="E13" s="21">
        <v>5211736</v>
      </c>
      <c r="F13" s="22">
        <v>5211736</v>
      </c>
      <c r="G13" s="22">
        <v>-22</v>
      </c>
      <c r="H13" s="22"/>
      <c r="I13" s="22"/>
      <c r="J13" s="22">
        <v>-22</v>
      </c>
      <c r="K13" s="22"/>
      <c r="L13" s="22">
        <v>14206</v>
      </c>
      <c r="M13" s="22">
        <v>34277</v>
      </c>
      <c r="N13" s="22">
        <v>48483</v>
      </c>
      <c r="O13" s="22"/>
      <c r="P13" s="22"/>
      <c r="Q13" s="22"/>
      <c r="R13" s="22"/>
      <c r="S13" s="22"/>
      <c r="T13" s="22"/>
      <c r="U13" s="22"/>
      <c r="V13" s="22"/>
      <c r="W13" s="22">
        <v>48461</v>
      </c>
      <c r="X13" s="22">
        <v>2605866</v>
      </c>
      <c r="Y13" s="22">
        <v>-2557405</v>
      </c>
      <c r="Z13" s="23">
        <v>-98.140311128814758</v>
      </c>
      <c r="AA13" s="20">
        <v>5211736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136201336</v>
      </c>
      <c r="D33" s="29">
        <f t="shared" ref="D33:Y33" si="0">SUM(D6:D32)</f>
        <v>0</v>
      </c>
      <c r="E33" s="30">
        <f t="shared" si="0"/>
        <v>205673041</v>
      </c>
      <c r="F33" s="31">
        <f t="shared" si="0"/>
        <v>205673041</v>
      </c>
      <c r="G33" s="31">
        <f t="shared" si="0"/>
        <v>14039388</v>
      </c>
      <c r="H33" s="31">
        <f t="shared" si="0"/>
        <v>8234682</v>
      </c>
      <c r="I33" s="31">
        <f t="shared" si="0"/>
        <v>10185432</v>
      </c>
      <c r="J33" s="31">
        <f t="shared" si="0"/>
        <v>32459502</v>
      </c>
      <c r="K33" s="31">
        <f t="shared" si="0"/>
        <v>11091511</v>
      </c>
      <c r="L33" s="31">
        <f t="shared" si="0"/>
        <v>12144068</v>
      </c>
      <c r="M33" s="31">
        <f t="shared" si="0"/>
        <v>14399463</v>
      </c>
      <c r="N33" s="31">
        <f t="shared" si="0"/>
        <v>37635042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70094544</v>
      </c>
      <c r="X33" s="31">
        <f t="shared" si="0"/>
        <v>102836520</v>
      </c>
      <c r="Y33" s="31">
        <f t="shared" si="0"/>
        <v>-32741976</v>
      </c>
      <c r="Z33" s="32">
        <f>+IF(X33&lt;&gt;0,+(Y33/X33)*100,0)</f>
        <v>-31.838860358168482</v>
      </c>
      <c r="AA33" s="29">
        <f>SUM(AA6:AA32)</f>
        <v>205673041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13082722</v>
      </c>
      <c r="D35" s="20"/>
      <c r="E35" s="21">
        <v>17581721</v>
      </c>
      <c r="F35" s="22">
        <v>17581721</v>
      </c>
      <c r="G35" s="22">
        <v>1155045</v>
      </c>
      <c r="H35" s="22">
        <v>1099568</v>
      </c>
      <c r="I35" s="22">
        <v>1246657</v>
      </c>
      <c r="J35" s="22">
        <v>3501270</v>
      </c>
      <c r="K35" s="22">
        <v>1244925</v>
      </c>
      <c r="L35" s="22">
        <v>1287293</v>
      </c>
      <c r="M35" s="22">
        <v>1535305</v>
      </c>
      <c r="N35" s="22">
        <v>4067523</v>
      </c>
      <c r="O35" s="22"/>
      <c r="P35" s="22"/>
      <c r="Q35" s="22"/>
      <c r="R35" s="22"/>
      <c r="S35" s="22"/>
      <c r="T35" s="22"/>
      <c r="U35" s="22"/>
      <c r="V35" s="22"/>
      <c r="W35" s="22">
        <v>7568793</v>
      </c>
      <c r="X35" s="22">
        <v>8790864</v>
      </c>
      <c r="Y35" s="22">
        <v>-1222071</v>
      </c>
      <c r="Z35" s="23">
        <v>-13.901602845863614</v>
      </c>
      <c r="AA35" s="20">
        <v>17581721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138091679</v>
      </c>
      <c r="D37" s="20"/>
      <c r="E37" s="21">
        <v>150812375</v>
      </c>
      <c r="F37" s="22">
        <v>150812375</v>
      </c>
      <c r="G37" s="22">
        <v>13815356</v>
      </c>
      <c r="H37" s="22">
        <v>15181092</v>
      </c>
      <c r="I37" s="22">
        <v>13881241</v>
      </c>
      <c r="J37" s="22">
        <v>42877689</v>
      </c>
      <c r="K37" s="22">
        <v>11396148</v>
      </c>
      <c r="L37" s="22">
        <v>12316418</v>
      </c>
      <c r="M37" s="22"/>
      <c r="N37" s="22">
        <v>23712566</v>
      </c>
      <c r="O37" s="22"/>
      <c r="P37" s="22"/>
      <c r="Q37" s="22"/>
      <c r="R37" s="22"/>
      <c r="S37" s="22"/>
      <c r="T37" s="22"/>
      <c r="U37" s="22"/>
      <c r="V37" s="22"/>
      <c r="W37" s="22">
        <v>66590255</v>
      </c>
      <c r="X37" s="22">
        <v>75406188</v>
      </c>
      <c r="Y37" s="22">
        <v>-8815933</v>
      </c>
      <c r="Z37" s="23">
        <v>-11.691259343331346</v>
      </c>
      <c r="AA37" s="20">
        <v>150812375</v>
      </c>
    </row>
    <row r="38" spans="1:27" x14ac:dyDescent="0.25">
      <c r="A38" s="19" t="s">
        <v>64</v>
      </c>
      <c r="B38" s="15" t="s">
        <v>32</v>
      </c>
      <c r="C38" s="20">
        <v>21305749</v>
      </c>
      <c r="D38" s="20"/>
      <c r="E38" s="21">
        <v>8352000</v>
      </c>
      <c r="F38" s="22">
        <v>8352000</v>
      </c>
      <c r="G38" s="22">
        <v>118600</v>
      </c>
      <c r="H38" s="22">
        <v>1265339</v>
      </c>
      <c r="I38" s="22">
        <v>1035669</v>
      </c>
      <c r="J38" s="22">
        <v>2419608</v>
      </c>
      <c r="K38" s="22">
        <v>1174297</v>
      </c>
      <c r="L38" s="22">
        <v>541151</v>
      </c>
      <c r="M38" s="22">
        <v>864328</v>
      </c>
      <c r="N38" s="22">
        <v>2579776</v>
      </c>
      <c r="O38" s="22"/>
      <c r="P38" s="22"/>
      <c r="Q38" s="22"/>
      <c r="R38" s="22"/>
      <c r="S38" s="22"/>
      <c r="T38" s="22"/>
      <c r="U38" s="22"/>
      <c r="V38" s="22"/>
      <c r="W38" s="22">
        <v>4999384</v>
      </c>
      <c r="X38" s="22">
        <v>4176000</v>
      </c>
      <c r="Y38" s="22">
        <v>823384</v>
      </c>
      <c r="Z38" s="23">
        <v>19.717049808429117</v>
      </c>
      <c r="AA38" s="20">
        <v>8352000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17569661</v>
      </c>
      <c r="F39" s="22">
        <v>17569661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8784828</v>
      </c>
      <c r="Y39" s="22">
        <v>-8784828</v>
      </c>
      <c r="Z39" s="23">
        <v>-100</v>
      </c>
      <c r="AA39" s="20">
        <v>17569661</v>
      </c>
    </row>
    <row r="40" spans="1:27" x14ac:dyDescent="0.25">
      <c r="A40" s="19" t="s">
        <v>66</v>
      </c>
      <c r="B40" s="15" t="s">
        <v>32</v>
      </c>
      <c r="C40" s="20">
        <v>8221989</v>
      </c>
      <c r="D40" s="20"/>
      <c r="E40" s="21">
        <v>10822448</v>
      </c>
      <c r="F40" s="22">
        <v>10822448</v>
      </c>
      <c r="G40" s="22">
        <v>700911</v>
      </c>
      <c r="H40" s="22">
        <v>700915</v>
      </c>
      <c r="I40" s="22">
        <v>678306</v>
      </c>
      <c r="J40" s="22">
        <v>2080132</v>
      </c>
      <c r="K40" s="22">
        <v>700910</v>
      </c>
      <c r="L40" s="22">
        <v>678306</v>
      </c>
      <c r="M40" s="22">
        <v>700911</v>
      </c>
      <c r="N40" s="22">
        <v>2080127</v>
      </c>
      <c r="O40" s="22"/>
      <c r="P40" s="22"/>
      <c r="Q40" s="22"/>
      <c r="R40" s="22"/>
      <c r="S40" s="22"/>
      <c r="T40" s="22"/>
      <c r="U40" s="22"/>
      <c r="V40" s="22"/>
      <c r="W40" s="22">
        <v>4160259</v>
      </c>
      <c r="X40" s="22">
        <v>5411226</v>
      </c>
      <c r="Y40" s="22">
        <v>-1250967</v>
      </c>
      <c r="Z40" s="23">
        <v>-23.117995810930829</v>
      </c>
      <c r="AA40" s="20">
        <v>10822448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5254154</v>
      </c>
      <c r="D42" s="20"/>
      <c r="E42" s="21">
        <v>10960869</v>
      </c>
      <c r="F42" s="22">
        <v>10960869</v>
      </c>
      <c r="G42" s="22"/>
      <c r="H42" s="22">
        <v>-304</v>
      </c>
      <c r="I42" s="22">
        <v>29677</v>
      </c>
      <c r="J42" s="22">
        <v>29373</v>
      </c>
      <c r="K42" s="22">
        <v>248</v>
      </c>
      <c r="L42" s="22"/>
      <c r="M42" s="22">
        <v>281250</v>
      </c>
      <c r="N42" s="22">
        <v>281498</v>
      </c>
      <c r="O42" s="22"/>
      <c r="P42" s="22"/>
      <c r="Q42" s="22"/>
      <c r="R42" s="22"/>
      <c r="S42" s="22"/>
      <c r="T42" s="22"/>
      <c r="U42" s="22"/>
      <c r="V42" s="22"/>
      <c r="W42" s="22">
        <v>310871</v>
      </c>
      <c r="X42" s="22">
        <v>5480442</v>
      </c>
      <c r="Y42" s="22">
        <v>-5169571</v>
      </c>
      <c r="Z42" s="23">
        <v>-94.327629048897876</v>
      </c>
      <c r="AA42" s="20">
        <v>10960869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10299896</v>
      </c>
      <c r="D45" s="20"/>
      <c r="E45" s="21">
        <v>9692037</v>
      </c>
      <c r="F45" s="22">
        <v>9692037</v>
      </c>
      <c r="G45" s="22">
        <v>65192</v>
      </c>
      <c r="H45" s="22">
        <v>831990</v>
      </c>
      <c r="I45" s="22">
        <v>1196882</v>
      </c>
      <c r="J45" s="22">
        <v>2094064</v>
      </c>
      <c r="K45" s="22">
        <v>793744</v>
      </c>
      <c r="L45" s="22">
        <v>1169046</v>
      </c>
      <c r="M45" s="22">
        <v>613591</v>
      </c>
      <c r="N45" s="22">
        <v>2576381</v>
      </c>
      <c r="O45" s="22"/>
      <c r="P45" s="22"/>
      <c r="Q45" s="22"/>
      <c r="R45" s="22"/>
      <c r="S45" s="22"/>
      <c r="T45" s="22"/>
      <c r="U45" s="22"/>
      <c r="V45" s="22"/>
      <c r="W45" s="22">
        <v>4670445</v>
      </c>
      <c r="X45" s="22">
        <v>4846020</v>
      </c>
      <c r="Y45" s="22">
        <v>-175575</v>
      </c>
      <c r="Z45" s="23">
        <v>-3.6230762563918431</v>
      </c>
      <c r="AA45" s="20">
        <v>9692037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196256189</v>
      </c>
      <c r="D48" s="29">
        <f t="shared" ref="D48:Y48" si="1">SUM(D35:D47)</f>
        <v>0</v>
      </c>
      <c r="E48" s="30">
        <f t="shared" si="1"/>
        <v>225791111</v>
      </c>
      <c r="F48" s="31">
        <f t="shared" si="1"/>
        <v>225791111</v>
      </c>
      <c r="G48" s="31">
        <f t="shared" si="1"/>
        <v>15855104</v>
      </c>
      <c r="H48" s="31">
        <f t="shared" si="1"/>
        <v>19078600</v>
      </c>
      <c r="I48" s="31">
        <f t="shared" si="1"/>
        <v>18068432</v>
      </c>
      <c r="J48" s="31">
        <f t="shared" si="1"/>
        <v>53002136</v>
      </c>
      <c r="K48" s="31">
        <f t="shared" si="1"/>
        <v>15310272</v>
      </c>
      <c r="L48" s="31">
        <f t="shared" si="1"/>
        <v>15992214</v>
      </c>
      <c r="M48" s="31">
        <f t="shared" si="1"/>
        <v>3995385</v>
      </c>
      <c r="N48" s="31">
        <f t="shared" si="1"/>
        <v>35297871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88300007</v>
      </c>
      <c r="X48" s="31">
        <f t="shared" si="1"/>
        <v>112895568</v>
      </c>
      <c r="Y48" s="31">
        <f t="shared" si="1"/>
        <v>-24595561</v>
      </c>
      <c r="Z48" s="32">
        <f>+IF(X48&lt;&gt;0,+(Y48/X48)*100,0)</f>
        <v>-21.786117414281488</v>
      </c>
      <c r="AA48" s="29">
        <f>SUM(AA35:AA47)</f>
        <v>225791111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-60054853</v>
      </c>
      <c r="D49" s="39">
        <f t="shared" si="2"/>
        <v>0</v>
      </c>
      <c r="E49" s="40">
        <f t="shared" si="2"/>
        <v>-20118070</v>
      </c>
      <c r="F49" s="41">
        <f t="shared" si="2"/>
        <v>-20118070</v>
      </c>
      <c r="G49" s="41">
        <f t="shared" si="2"/>
        <v>-1815716</v>
      </c>
      <c r="H49" s="41">
        <f t="shared" si="2"/>
        <v>-10843918</v>
      </c>
      <c r="I49" s="41">
        <f t="shared" si="2"/>
        <v>-7883000</v>
      </c>
      <c r="J49" s="41">
        <f t="shared" si="2"/>
        <v>-20542634</v>
      </c>
      <c r="K49" s="41">
        <f t="shared" si="2"/>
        <v>-4218761</v>
      </c>
      <c r="L49" s="41">
        <f t="shared" si="2"/>
        <v>-3848146</v>
      </c>
      <c r="M49" s="41">
        <f t="shared" si="2"/>
        <v>10404078</v>
      </c>
      <c r="N49" s="41">
        <f t="shared" si="2"/>
        <v>2337171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-18205463</v>
      </c>
      <c r="X49" s="41">
        <f t="shared" si="2"/>
        <v>-10059048</v>
      </c>
      <c r="Y49" s="41">
        <f t="shared" si="2"/>
        <v>-8146415</v>
      </c>
      <c r="Z49" s="42">
        <f>+IF(X49&lt;&gt;0,+(Y49/X49)*100,0)</f>
        <v>80.98594419670728</v>
      </c>
      <c r="AA49" s="39">
        <f>+AA33-AA48</f>
        <v>-20118070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-60054853</v>
      </c>
      <c r="D52" s="48">
        <f t="shared" si="3"/>
        <v>0</v>
      </c>
      <c r="E52" s="49">
        <f t="shared" si="3"/>
        <v>-20118070</v>
      </c>
      <c r="F52" s="50">
        <f t="shared" si="3"/>
        <v>-20118070</v>
      </c>
      <c r="G52" s="50">
        <f t="shared" si="3"/>
        <v>-1815716</v>
      </c>
      <c r="H52" s="50">
        <f t="shared" si="3"/>
        <v>-10843918</v>
      </c>
      <c r="I52" s="50">
        <f t="shared" si="3"/>
        <v>-7883000</v>
      </c>
      <c r="J52" s="50">
        <f t="shared" si="3"/>
        <v>-20542634</v>
      </c>
      <c r="K52" s="50">
        <f t="shared" si="3"/>
        <v>-4218761</v>
      </c>
      <c r="L52" s="50">
        <f t="shared" si="3"/>
        <v>-3848146</v>
      </c>
      <c r="M52" s="50">
        <f t="shared" si="3"/>
        <v>10404078</v>
      </c>
      <c r="N52" s="50">
        <f t="shared" si="3"/>
        <v>2337171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-18205463</v>
      </c>
      <c r="X52" s="50">
        <f t="shared" si="3"/>
        <v>-10059048</v>
      </c>
      <c r="Y52" s="50">
        <f t="shared" si="3"/>
        <v>-8146415</v>
      </c>
      <c r="Z52" s="51">
        <f>+IF(X52&lt;&gt;0,+(Y52/X52)*100,0)</f>
        <v>80.98594419670728</v>
      </c>
      <c r="AA52" s="48">
        <f>SUM(AA49:AA51)</f>
        <v>-20118070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-60054853</v>
      </c>
      <c r="D54" s="54">
        <f>+D52-D53</f>
        <v>0</v>
      </c>
      <c r="E54" s="55">
        <f t="shared" si="4"/>
        <v>-20118070</v>
      </c>
      <c r="F54" s="56">
        <f t="shared" si="4"/>
        <v>-20118070</v>
      </c>
      <c r="G54" s="56">
        <f t="shared" si="4"/>
        <v>-1815716</v>
      </c>
      <c r="H54" s="56">
        <f t="shared" si="4"/>
        <v>-10843918</v>
      </c>
      <c r="I54" s="56">
        <f t="shared" si="4"/>
        <v>-7883000</v>
      </c>
      <c r="J54" s="56">
        <f t="shared" si="4"/>
        <v>-20542634</v>
      </c>
      <c r="K54" s="56">
        <f t="shared" si="4"/>
        <v>-4218761</v>
      </c>
      <c r="L54" s="56">
        <f t="shared" si="4"/>
        <v>-3848146</v>
      </c>
      <c r="M54" s="56">
        <f t="shared" si="4"/>
        <v>10404078</v>
      </c>
      <c r="N54" s="56">
        <f t="shared" si="4"/>
        <v>2337171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-18205463</v>
      </c>
      <c r="X54" s="56">
        <f t="shared" si="4"/>
        <v>-10059048</v>
      </c>
      <c r="Y54" s="56">
        <f t="shared" si="4"/>
        <v>-8146415</v>
      </c>
      <c r="Z54" s="57">
        <f>+IF(X54&lt;&gt;0,+(Y54/X54)*100,0)</f>
        <v>80.98594419670728</v>
      </c>
      <c r="AA54" s="54">
        <f>+AA52-AA53</f>
        <v>-20118070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-60054853</v>
      </c>
      <c r="D57" s="48">
        <f>SUM(D54:D56)</f>
        <v>0</v>
      </c>
      <c r="E57" s="49">
        <f t="shared" si="5"/>
        <v>-20118070</v>
      </c>
      <c r="F57" s="50">
        <f t="shared" si="5"/>
        <v>-20118070</v>
      </c>
      <c r="G57" s="50">
        <f t="shared" si="5"/>
        <v>-1815716</v>
      </c>
      <c r="H57" s="50">
        <f t="shared" si="5"/>
        <v>-10843918</v>
      </c>
      <c r="I57" s="50">
        <f t="shared" si="5"/>
        <v>-7883000</v>
      </c>
      <c r="J57" s="50">
        <f t="shared" si="5"/>
        <v>-20542634</v>
      </c>
      <c r="K57" s="50">
        <f t="shared" si="5"/>
        <v>-4218761</v>
      </c>
      <c r="L57" s="50">
        <f t="shared" si="5"/>
        <v>-3848146</v>
      </c>
      <c r="M57" s="50">
        <f t="shared" si="5"/>
        <v>10404078</v>
      </c>
      <c r="N57" s="50">
        <f t="shared" si="5"/>
        <v>2337171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-18205463</v>
      </c>
      <c r="X57" s="50">
        <f t="shared" si="5"/>
        <v>-10059048</v>
      </c>
      <c r="Y57" s="50">
        <f t="shared" si="5"/>
        <v>-8146415</v>
      </c>
      <c r="Z57" s="51">
        <f>+IF(X57&lt;&gt;0,+(Y57/X57)*100,0)</f>
        <v>80.98594419670728</v>
      </c>
      <c r="AA57" s="48">
        <f>SUM(AA54:AA56)</f>
        <v>-20118070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-60054853</v>
      </c>
      <c r="D60" s="65">
        <f>SUM(D57:D59)</f>
        <v>0</v>
      </c>
      <c r="E60" s="66">
        <f t="shared" si="6"/>
        <v>-20118070</v>
      </c>
      <c r="F60" s="67">
        <f t="shared" si="6"/>
        <v>-20118070</v>
      </c>
      <c r="G60" s="67">
        <f t="shared" si="6"/>
        <v>-1815716</v>
      </c>
      <c r="H60" s="67">
        <f t="shared" si="6"/>
        <v>-10843918</v>
      </c>
      <c r="I60" s="67">
        <f t="shared" si="6"/>
        <v>-7883000</v>
      </c>
      <c r="J60" s="67">
        <f t="shared" si="6"/>
        <v>-20542634</v>
      </c>
      <c r="K60" s="67">
        <f t="shared" si="6"/>
        <v>-4218761</v>
      </c>
      <c r="L60" s="67">
        <f t="shared" si="6"/>
        <v>-3848146</v>
      </c>
      <c r="M60" s="67">
        <f t="shared" si="6"/>
        <v>10404078</v>
      </c>
      <c r="N60" s="67">
        <f t="shared" si="6"/>
        <v>2337171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-18205463</v>
      </c>
      <c r="X60" s="67">
        <f t="shared" si="6"/>
        <v>-10059048</v>
      </c>
      <c r="Y60" s="67">
        <f t="shared" si="6"/>
        <v>-8146415</v>
      </c>
      <c r="Z60" s="68">
        <f>+IF(X60&lt;&gt;0,+(Y60/X60)*100,0)</f>
        <v>80.98594419670728</v>
      </c>
      <c r="AA60" s="65">
        <f>SUM(AA57:AA59)</f>
        <v>-20118070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9129299</v>
      </c>
      <c r="D26" s="20"/>
      <c r="E26" s="21">
        <v>5371000</v>
      </c>
      <c r="F26" s="22">
        <v>6089701</v>
      </c>
      <c r="G26" s="22"/>
      <c r="H26" s="22"/>
      <c r="I26" s="22"/>
      <c r="J26" s="22"/>
      <c r="K26" s="22"/>
      <c r="L26" s="22">
        <v>4236555</v>
      </c>
      <c r="M26" s="22">
        <v>-241689</v>
      </c>
      <c r="N26" s="22">
        <v>3994866</v>
      </c>
      <c r="O26" s="22"/>
      <c r="P26" s="22"/>
      <c r="Q26" s="22"/>
      <c r="R26" s="22"/>
      <c r="S26" s="22"/>
      <c r="T26" s="22"/>
      <c r="U26" s="22"/>
      <c r="V26" s="22"/>
      <c r="W26" s="22">
        <v>3994866</v>
      </c>
      <c r="X26" s="22">
        <v>3404199</v>
      </c>
      <c r="Y26" s="22">
        <v>590667</v>
      </c>
      <c r="Z26" s="23">
        <v>17.351130177759877</v>
      </c>
      <c r="AA26" s="20">
        <v>6089701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9129299</v>
      </c>
      <c r="D33" s="29">
        <f t="shared" ref="D33:Y33" si="0">SUM(D6:D32)</f>
        <v>0</v>
      </c>
      <c r="E33" s="30">
        <f t="shared" si="0"/>
        <v>5371000</v>
      </c>
      <c r="F33" s="31">
        <f t="shared" si="0"/>
        <v>6089701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4236555</v>
      </c>
      <c r="M33" s="31">
        <f t="shared" si="0"/>
        <v>-241689</v>
      </c>
      <c r="N33" s="31">
        <f t="shared" si="0"/>
        <v>3994866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3994866</v>
      </c>
      <c r="X33" s="31">
        <f t="shared" si="0"/>
        <v>3404199</v>
      </c>
      <c r="Y33" s="31">
        <f t="shared" si="0"/>
        <v>590667</v>
      </c>
      <c r="Z33" s="32">
        <f>+IF(X33&lt;&gt;0,+(Y33/X33)*100,0)</f>
        <v>17.351130177759877</v>
      </c>
      <c r="AA33" s="29">
        <f>SUM(AA6:AA32)</f>
        <v>6089701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611387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7949895</v>
      </c>
      <c r="D42" s="20"/>
      <c r="E42" s="21">
        <v>4670436</v>
      </c>
      <c r="F42" s="22">
        <v>5295393</v>
      </c>
      <c r="G42" s="22"/>
      <c r="H42" s="22"/>
      <c r="I42" s="22"/>
      <c r="J42" s="22"/>
      <c r="K42" s="22">
        <v>697907</v>
      </c>
      <c r="L42" s="22">
        <v>2687448</v>
      </c>
      <c r="M42" s="22"/>
      <c r="N42" s="22">
        <v>3385355</v>
      </c>
      <c r="O42" s="22"/>
      <c r="P42" s="22"/>
      <c r="Q42" s="22"/>
      <c r="R42" s="22"/>
      <c r="S42" s="22"/>
      <c r="T42" s="22"/>
      <c r="U42" s="22"/>
      <c r="V42" s="22"/>
      <c r="W42" s="22">
        <v>3385355</v>
      </c>
      <c r="X42" s="22">
        <v>2960175</v>
      </c>
      <c r="Y42" s="22">
        <v>425180</v>
      </c>
      <c r="Z42" s="23">
        <v>14.363340005236177</v>
      </c>
      <c r="AA42" s="20">
        <v>5295393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8123</v>
      </c>
      <c r="D45" s="20"/>
      <c r="E45" s="21">
        <v>800000</v>
      </c>
      <c r="F45" s="22">
        <v>800000</v>
      </c>
      <c r="G45" s="22"/>
      <c r="H45" s="22"/>
      <c r="I45" s="22">
        <v>53431</v>
      </c>
      <c r="J45" s="22">
        <v>53431</v>
      </c>
      <c r="K45" s="22">
        <v>60234</v>
      </c>
      <c r="L45" s="22">
        <v>66816</v>
      </c>
      <c r="M45" s="22">
        <v>64842</v>
      </c>
      <c r="N45" s="22">
        <v>191892</v>
      </c>
      <c r="O45" s="22"/>
      <c r="P45" s="22"/>
      <c r="Q45" s="22"/>
      <c r="R45" s="22"/>
      <c r="S45" s="22"/>
      <c r="T45" s="22"/>
      <c r="U45" s="22"/>
      <c r="V45" s="22"/>
      <c r="W45" s="22">
        <v>245323</v>
      </c>
      <c r="X45" s="22">
        <v>398000</v>
      </c>
      <c r="Y45" s="22">
        <v>-152677</v>
      </c>
      <c r="Z45" s="23">
        <v>-38.361055276381911</v>
      </c>
      <c r="AA45" s="20">
        <v>800000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8569405</v>
      </c>
      <c r="D48" s="29">
        <f t="shared" ref="D48:Y48" si="1">SUM(D35:D47)</f>
        <v>0</v>
      </c>
      <c r="E48" s="30">
        <f t="shared" si="1"/>
        <v>5470436</v>
      </c>
      <c r="F48" s="31">
        <f t="shared" si="1"/>
        <v>6095393</v>
      </c>
      <c r="G48" s="31">
        <f t="shared" si="1"/>
        <v>0</v>
      </c>
      <c r="H48" s="31">
        <f t="shared" si="1"/>
        <v>0</v>
      </c>
      <c r="I48" s="31">
        <f t="shared" si="1"/>
        <v>53431</v>
      </c>
      <c r="J48" s="31">
        <f t="shared" si="1"/>
        <v>53431</v>
      </c>
      <c r="K48" s="31">
        <f t="shared" si="1"/>
        <v>758141</v>
      </c>
      <c r="L48" s="31">
        <f t="shared" si="1"/>
        <v>2754264</v>
      </c>
      <c r="M48" s="31">
        <f t="shared" si="1"/>
        <v>64842</v>
      </c>
      <c r="N48" s="31">
        <f t="shared" si="1"/>
        <v>3577247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3630678</v>
      </c>
      <c r="X48" s="31">
        <f t="shared" si="1"/>
        <v>3358175</v>
      </c>
      <c r="Y48" s="31">
        <f t="shared" si="1"/>
        <v>272503</v>
      </c>
      <c r="Z48" s="32">
        <f>+IF(X48&lt;&gt;0,+(Y48/X48)*100,0)</f>
        <v>8.1146158255600138</v>
      </c>
      <c r="AA48" s="29">
        <f>SUM(AA35:AA47)</f>
        <v>6095393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559894</v>
      </c>
      <c r="D49" s="39">
        <f t="shared" si="2"/>
        <v>0</v>
      </c>
      <c r="E49" s="40">
        <f t="shared" si="2"/>
        <v>-99436</v>
      </c>
      <c r="F49" s="41">
        <f t="shared" si="2"/>
        <v>-5692</v>
      </c>
      <c r="G49" s="41">
        <f t="shared" si="2"/>
        <v>0</v>
      </c>
      <c r="H49" s="41">
        <f t="shared" si="2"/>
        <v>0</v>
      </c>
      <c r="I49" s="41">
        <f t="shared" si="2"/>
        <v>-53431</v>
      </c>
      <c r="J49" s="41">
        <f t="shared" si="2"/>
        <v>-53431</v>
      </c>
      <c r="K49" s="41">
        <f t="shared" si="2"/>
        <v>-758141</v>
      </c>
      <c r="L49" s="41">
        <f t="shared" si="2"/>
        <v>1482291</v>
      </c>
      <c r="M49" s="41">
        <f t="shared" si="2"/>
        <v>-306531</v>
      </c>
      <c r="N49" s="41">
        <f t="shared" si="2"/>
        <v>417619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364188</v>
      </c>
      <c r="X49" s="41">
        <f t="shared" si="2"/>
        <v>46024</v>
      </c>
      <c r="Y49" s="41">
        <f t="shared" si="2"/>
        <v>318164</v>
      </c>
      <c r="Z49" s="42">
        <f>+IF(X49&lt;&gt;0,+(Y49/X49)*100,0)</f>
        <v>691.30019120458894</v>
      </c>
      <c r="AA49" s="39">
        <f>+AA33-AA48</f>
        <v>-5692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559894</v>
      </c>
      <c r="D52" s="48">
        <f t="shared" si="3"/>
        <v>0</v>
      </c>
      <c r="E52" s="49">
        <f t="shared" si="3"/>
        <v>-99436</v>
      </c>
      <c r="F52" s="50">
        <f t="shared" si="3"/>
        <v>-5692</v>
      </c>
      <c r="G52" s="50">
        <f t="shared" si="3"/>
        <v>0</v>
      </c>
      <c r="H52" s="50">
        <f t="shared" si="3"/>
        <v>0</v>
      </c>
      <c r="I52" s="50">
        <f t="shared" si="3"/>
        <v>-53431</v>
      </c>
      <c r="J52" s="50">
        <f t="shared" si="3"/>
        <v>-53431</v>
      </c>
      <c r="K52" s="50">
        <f t="shared" si="3"/>
        <v>-758141</v>
      </c>
      <c r="L52" s="50">
        <f t="shared" si="3"/>
        <v>1482291</v>
      </c>
      <c r="M52" s="50">
        <f t="shared" si="3"/>
        <v>-306531</v>
      </c>
      <c r="N52" s="50">
        <f t="shared" si="3"/>
        <v>417619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364188</v>
      </c>
      <c r="X52" s="50">
        <f t="shared" si="3"/>
        <v>46024</v>
      </c>
      <c r="Y52" s="50">
        <f t="shared" si="3"/>
        <v>318164</v>
      </c>
      <c r="Z52" s="51">
        <f>+IF(X52&lt;&gt;0,+(Y52/X52)*100,0)</f>
        <v>691.30019120458894</v>
      </c>
      <c r="AA52" s="48">
        <f>SUM(AA49:AA51)</f>
        <v>-5692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559894</v>
      </c>
      <c r="D54" s="54">
        <f>+D52-D53</f>
        <v>0</v>
      </c>
      <c r="E54" s="55">
        <f t="shared" si="4"/>
        <v>-99436</v>
      </c>
      <c r="F54" s="56">
        <f t="shared" si="4"/>
        <v>-5692</v>
      </c>
      <c r="G54" s="56">
        <f t="shared" si="4"/>
        <v>0</v>
      </c>
      <c r="H54" s="56">
        <f t="shared" si="4"/>
        <v>0</v>
      </c>
      <c r="I54" s="56">
        <f t="shared" si="4"/>
        <v>-53431</v>
      </c>
      <c r="J54" s="56">
        <f t="shared" si="4"/>
        <v>-53431</v>
      </c>
      <c r="K54" s="56">
        <f t="shared" si="4"/>
        <v>-758141</v>
      </c>
      <c r="L54" s="56">
        <f t="shared" si="4"/>
        <v>1482291</v>
      </c>
      <c r="M54" s="56">
        <f t="shared" si="4"/>
        <v>-306531</v>
      </c>
      <c r="N54" s="56">
        <f t="shared" si="4"/>
        <v>417619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364188</v>
      </c>
      <c r="X54" s="56">
        <f t="shared" si="4"/>
        <v>46024</v>
      </c>
      <c r="Y54" s="56">
        <f t="shared" si="4"/>
        <v>318164</v>
      </c>
      <c r="Z54" s="57">
        <f>+IF(X54&lt;&gt;0,+(Y54/X54)*100,0)</f>
        <v>691.30019120458894</v>
      </c>
      <c r="AA54" s="54">
        <f>+AA52-AA53</f>
        <v>-5692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559894</v>
      </c>
      <c r="D57" s="48">
        <f>SUM(D54:D56)</f>
        <v>0</v>
      </c>
      <c r="E57" s="49">
        <f t="shared" si="5"/>
        <v>-99436</v>
      </c>
      <c r="F57" s="50">
        <f t="shared" si="5"/>
        <v>-5692</v>
      </c>
      <c r="G57" s="50">
        <f t="shared" si="5"/>
        <v>0</v>
      </c>
      <c r="H57" s="50">
        <f t="shared" si="5"/>
        <v>0</v>
      </c>
      <c r="I57" s="50">
        <f t="shared" si="5"/>
        <v>-53431</v>
      </c>
      <c r="J57" s="50">
        <f t="shared" si="5"/>
        <v>-53431</v>
      </c>
      <c r="K57" s="50">
        <f t="shared" si="5"/>
        <v>-758141</v>
      </c>
      <c r="L57" s="50">
        <f t="shared" si="5"/>
        <v>1482291</v>
      </c>
      <c r="M57" s="50">
        <f t="shared" si="5"/>
        <v>-306531</v>
      </c>
      <c r="N57" s="50">
        <f t="shared" si="5"/>
        <v>417619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364188</v>
      </c>
      <c r="X57" s="50">
        <f t="shared" si="5"/>
        <v>46024</v>
      </c>
      <c r="Y57" s="50">
        <f t="shared" si="5"/>
        <v>318164</v>
      </c>
      <c r="Z57" s="51">
        <f>+IF(X57&lt;&gt;0,+(Y57/X57)*100,0)</f>
        <v>691.30019120458894</v>
      </c>
      <c r="AA57" s="48">
        <f>SUM(AA54:AA56)</f>
        <v>-5692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559894</v>
      </c>
      <c r="D60" s="65">
        <f>SUM(D57:D59)</f>
        <v>0</v>
      </c>
      <c r="E60" s="66">
        <f t="shared" si="6"/>
        <v>-99436</v>
      </c>
      <c r="F60" s="67">
        <f t="shared" si="6"/>
        <v>-5692</v>
      </c>
      <c r="G60" s="67">
        <f t="shared" si="6"/>
        <v>0</v>
      </c>
      <c r="H60" s="67">
        <f t="shared" si="6"/>
        <v>0</v>
      </c>
      <c r="I60" s="67">
        <f t="shared" si="6"/>
        <v>-53431</v>
      </c>
      <c r="J60" s="67">
        <f t="shared" si="6"/>
        <v>-53431</v>
      </c>
      <c r="K60" s="67">
        <f t="shared" si="6"/>
        <v>-758141</v>
      </c>
      <c r="L60" s="67">
        <f t="shared" si="6"/>
        <v>1482291</v>
      </c>
      <c r="M60" s="67">
        <f t="shared" si="6"/>
        <v>-306531</v>
      </c>
      <c r="N60" s="67">
        <f t="shared" si="6"/>
        <v>417619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364188</v>
      </c>
      <c r="X60" s="67">
        <f t="shared" si="6"/>
        <v>46024</v>
      </c>
      <c r="Y60" s="67">
        <f t="shared" si="6"/>
        <v>318164</v>
      </c>
      <c r="Z60" s="68">
        <f>+IF(X60&lt;&gt;0,+(Y60/X60)*100,0)</f>
        <v>691.30019120458894</v>
      </c>
      <c r="AA60" s="65">
        <f>SUM(AA57:AA59)</f>
        <v>-5692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592471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592471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1400206</v>
      </c>
      <c r="D35" s="20"/>
      <c r="E35" s="21">
        <v>2204844</v>
      </c>
      <c r="F35" s="22">
        <v>2204844</v>
      </c>
      <c r="G35" s="22">
        <v>128663</v>
      </c>
      <c r="H35" s="22">
        <v>128663</v>
      </c>
      <c r="I35" s="22">
        <v>128663</v>
      </c>
      <c r="J35" s="22">
        <v>385989</v>
      </c>
      <c r="K35" s="22">
        <v>128663</v>
      </c>
      <c r="L35" s="22">
        <v>199025</v>
      </c>
      <c r="M35" s="22">
        <v>128663</v>
      </c>
      <c r="N35" s="22">
        <v>456351</v>
      </c>
      <c r="O35" s="22"/>
      <c r="P35" s="22"/>
      <c r="Q35" s="22"/>
      <c r="R35" s="22"/>
      <c r="S35" s="22"/>
      <c r="T35" s="22"/>
      <c r="U35" s="22"/>
      <c r="V35" s="22"/>
      <c r="W35" s="22">
        <v>842340</v>
      </c>
      <c r="X35" s="22">
        <v>1102422</v>
      </c>
      <c r="Y35" s="22">
        <v>-260082</v>
      </c>
      <c r="Z35" s="23">
        <v>-23.591873166536953</v>
      </c>
      <c r="AA35" s="20">
        <v>2204844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137067</v>
      </c>
      <c r="D45" s="20"/>
      <c r="E45" s="21">
        <v>289308</v>
      </c>
      <c r="F45" s="22">
        <v>289308</v>
      </c>
      <c r="G45" s="22">
        <v>27812</v>
      </c>
      <c r="H45" s="22">
        <v>17377</v>
      </c>
      <c r="I45" s="22">
        <v>13238</v>
      </c>
      <c r="J45" s="22">
        <v>58427</v>
      </c>
      <c r="K45" s="22">
        <v>13147</v>
      </c>
      <c r="L45" s="22">
        <v>10919</v>
      </c>
      <c r="M45" s="22">
        <v>12163</v>
      </c>
      <c r="N45" s="22">
        <v>36229</v>
      </c>
      <c r="O45" s="22"/>
      <c r="P45" s="22"/>
      <c r="Q45" s="22"/>
      <c r="R45" s="22"/>
      <c r="S45" s="22"/>
      <c r="T45" s="22"/>
      <c r="U45" s="22"/>
      <c r="V45" s="22"/>
      <c r="W45" s="22">
        <v>94656</v>
      </c>
      <c r="X45" s="22">
        <v>144654</v>
      </c>
      <c r="Y45" s="22">
        <v>-49998</v>
      </c>
      <c r="Z45" s="23">
        <v>-34.56385582147746</v>
      </c>
      <c r="AA45" s="20">
        <v>289308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1537273</v>
      </c>
      <c r="D48" s="29">
        <f t="shared" ref="D48:Y48" si="1">SUM(D35:D47)</f>
        <v>0</v>
      </c>
      <c r="E48" s="30">
        <f t="shared" si="1"/>
        <v>2494152</v>
      </c>
      <c r="F48" s="31">
        <f t="shared" si="1"/>
        <v>2494152</v>
      </c>
      <c r="G48" s="31">
        <f t="shared" si="1"/>
        <v>156475</v>
      </c>
      <c r="H48" s="31">
        <f t="shared" si="1"/>
        <v>146040</v>
      </c>
      <c r="I48" s="31">
        <f t="shared" si="1"/>
        <v>141901</v>
      </c>
      <c r="J48" s="31">
        <f t="shared" si="1"/>
        <v>444416</v>
      </c>
      <c r="K48" s="31">
        <f t="shared" si="1"/>
        <v>141810</v>
      </c>
      <c r="L48" s="31">
        <f t="shared" si="1"/>
        <v>209944</v>
      </c>
      <c r="M48" s="31">
        <f t="shared" si="1"/>
        <v>140826</v>
      </c>
      <c r="N48" s="31">
        <f t="shared" si="1"/>
        <v>492580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936996</v>
      </c>
      <c r="X48" s="31">
        <f t="shared" si="1"/>
        <v>1247076</v>
      </c>
      <c r="Y48" s="31">
        <f t="shared" si="1"/>
        <v>-310080</v>
      </c>
      <c r="Z48" s="32">
        <f>+IF(X48&lt;&gt;0,+(Y48/X48)*100,0)</f>
        <v>-24.864563186205171</v>
      </c>
      <c r="AA48" s="29">
        <f>SUM(AA35:AA47)</f>
        <v>2494152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-944802</v>
      </c>
      <c r="D49" s="39">
        <f t="shared" si="2"/>
        <v>0</v>
      </c>
      <c r="E49" s="40">
        <f t="shared" si="2"/>
        <v>-2494152</v>
      </c>
      <c r="F49" s="41">
        <f t="shared" si="2"/>
        <v>-2494152</v>
      </c>
      <c r="G49" s="41">
        <f t="shared" si="2"/>
        <v>-156475</v>
      </c>
      <c r="H49" s="41">
        <f t="shared" si="2"/>
        <v>-146040</v>
      </c>
      <c r="I49" s="41">
        <f t="shared" si="2"/>
        <v>-141901</v>
      </c>
      <c r="J49" s="41">
        <f t="shared" si="2"/>
        <v>-444416</v>
      </c>
      <c r="K49" s="41">
        <f t="shared" si="2"/>
        <v>-141810</v>
      </c>
      <c r="L49" s="41">
        <f t="shared" si="2"/>
        <v>-209944</v>
      </c>
      <c r="M49" s="41">
        <f t="shared" si="2"/>
        <v>-140826</v>
      </c>
      <c r="N49" s="41">
        <f t="shared" si="2"/>
        <v>-492580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-936996</v>
      </c>
      <c r="X49" s="41">
        <f t="shared" si="2"/>
        <v>-1247076</v>
      </c>
      <c r="Y49" s="41">
        <f t="shared" si="2"/>
        <v>310080</v>
      </c>
      <c r="Z49" s="42">
        <f>+IF(X49&lt;&gt;0,+(Y49/X49)*100,0)</f>
        <v>-24.864563186205171</v>
      </c>
      <c r="AA49" s="39">
        <f>+AA33-AA48</f>
        <v>-2494152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-944802</v>
      </c>
      <c r="D52" s="48">
        <f t="shared" si="3"/>
        <v>0</v>
      </c>
      <c r="E52" s="49">
        <f t="shared" si="3"/>
        <v>-2494152</v>
      </c>
      <c r="F52" s="50">
        <f t="shared" si="3"/>
        <v>-2494152</v>
      </c>
      <c r="G52" s="50">
        <f t="shared" si="3"/>
        <v>-156475</v>
      </c>
      <c r="H52" s="50">
        <f t="shared" si="3"/>
        <v>-146040</v>
      </c>
      <c r="I52" s="50">
        <f t="shared" si="3"/>
        <v>-141901</v>
      </c>
      <c r="J52" s="50">
        <f t="shared" si="3"/>
        <v>-444416</v>
      </c>
      <c r="K52" s="50">
        <f t="shared" si="3"/>
        <v>-141810</v>
      </c>
      <c r="L52" s="50">
        <f t="shared" si="3"/>
        <v>-209944</v>
      </c>
      <c r="M52" s="50">
        <f t="shared" si="3"/>
        <v>-140826</v>
      </c>
      <c r="N52" s="50">
        <f t="shared" si="3"/>
        <v>-492580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-936996</v>
      </c>
      <c r="X52" s="50">
        <f t="shared" si="3"/>
        <v>-1247076</v>
      </c>
      <c r="Y52" s="50">
        <f t="shared" si="3"/>
        <v>310080</v>
      </c>
      <c r="Z52" s="51">
        <f>+IF(X52&lt;&gt;0,+(Y52/X52)*100,0)</f>
        <v>-24.864563186205171</v>
      </c>
      <c r="AA52" s="48">
        <f>SUM(AA49:AA51)</f>
        <v>-2494152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-944802</v>
      </c>
      <c r="D54" s="54">
        <f>+D52-D53</f>
        <v>0</v>
      </c>
      <c r="E54" s="55">
        <f t="shared" si="4"/>
        <v>-2494152</v>
      </c>
      <c r="F54" s="56">
        <f t="shared" si="4"/>
        <v>-2494152</v>
      </c>
      <c r="G54" s="56">
        <f t="shared" si="4"/>
        <v>-156475</v>
      </c>
      <c r="H54" s="56">
        <f t="shared" si="4"/>
        <v>-146040</v>
      </c>
      <c r="I54" s="56">
        <f t="shared" si="4"/>
        <v>-141901</v>
      </c>
      <c r="J54" s="56">
        <f t="shared" si="4"/>
        <v>-444416</v>
      </c>
      <c r="K54" s="56">
        <f t="shared" si="4"/>
        <v>-141810</v>
      </c>
      <c r="L54" s="56">
        <f t="shared" si="4"/>
        <v>-209944</v>
      </c>
      <c r="M54" s="56">
        <f t="shared" si="4"/>
        <v>-140826</v>
      </c>
      <c r="N54" s="56">
        <f t="shared" si="4"/>
        <v>-492580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-936996</v>
      </c>
      <c r="X54" s="56">
        <f t="shared" si="4"/>
        <v>-1247076</v>
      </c>
      <c r="Y54" s="56">
        <f t="shared" si="4"/>
        <v>310080</v>
      </c>
      <c r="Z54" s="57">
        <f>+IF(X54&lt;&gt;0,+(Y54/X54)*100,0)</f>
        <v>-24.864563186205171</v>
      </c>
      <c r="AA54" s="54">
        <f>+AA52-AA53</f>
        <v>-2494152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-944802</v>
      </c>
      <c r="D57" s="48">
        <f>SUM(D54:D56)</f>
        <v>0</v>
      </c>
      <c r="E57" s="49">
        <f t="shared" si="5"/>
        <v>-2494152</v>
      </c>
      <c r="F57" s="50">
        <f t="shared" si="5"/>
        <v>-2494152</v>
      </c>
      <c r="G57" s="50">
        <f t="shared" si="5"/>
        <v>-156475</v>
      </c>
      <c r="H57" s="50">
        <f t="shared" si="5"/>
        <v>-146040</v>
      </c>
      <c r="I57" s="50">
        <f t="shared" si="5"/>
        <v>-141901</v>
      </c>
      <c r="J57" s="50">
        <f t="shared" si="5"/>
        <v>-444416</v>
      </c>
      <c r="K57" s="50">
        <f t="shared" si="5"/>
        <v>-141810</v>
      </c>
      <c r="L57" s="50">
        <f t="shared" si="5"/>
        <v>-209944</v>
      </c>
      <c r="M57" s="50">
        <f t="shared" si="5"/>
        <v>-140826</v>
      </c>
      <c r="N57" s="50">
        <f t="shared" si="5"/>
        <v>-492580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-936996</v>
      </c>
      <c r="X57" s="50">
        <f t="shared" si="5"/>
        <v>-1247076</v>
      </c>
      <c r="Y57" s="50">
        <f t="shared" si="5"/>
        <v>310080</v>
      </c>
      <c r="Z57" s="51">
        <f>+IF(X57&lt;&gt;0,+(Y57/X57)*100,0)</f>
        <v>-24.864563186205171</v>
      </c>
      <c r="AA57" s="48">
        <f>SUM(AA54:AA56)</f>
        <v>-2494152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-944802</v>
      </c>
      <c r="D60" s="65">
        <f>SUM(D57:D59)</f>
        <v>0</v>
      </c>
      <c r="E60" s="66">
        <f t="shared" si="6"/>
        <v>-2494152</v>
      </c>
      <c r="F60" s="67">
        <f t="shared" si="6"/>
        <v>-2494152</v>
      </c>
      <c r="G60" s="67">
        <f t="shared" si="6"/>
        <v>-156475</v>
      </c>
      <c r="H60" s="67">
        <f t="shared" si="6"/>
        <v>-146040</v>
      </c>
      <c r="I60" s="67">
        <f t="shared" si="6"/>
        <v>-141901</v>
      </c>
      <c r="J60" s="67">
        <f t="shared" si="6"/>
        <v>-444416</v>
      </c>
      <c r="K60" s="67">
        <f t="shared" si="6"/>
        <v>-141810</v>
      </c>
      <c r="L60" s="67">
        <f t="shared" si="6"/>
        <v>-209944</v>
      </c>
      <c r="M60" s="67">
        <f t="shared" si="6"/>
        <v>-140826</v>
      </c>
      <c r="N60" s="67">
        <f t="shared" si="6"/>
        <v>-492580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-936996</v>
      </c>
      <c r="X60" s="67">
        <f t="shared" si="6"/>
        <v>-1247076</v>
      </c>
      <c r="Y60" s="67">
        <f t="shared" si="6"/>
        <v>310080</v>
      </c>
      <c r="Z60" s="68">
        <f>+IF(X60&lt;&gt;0,+(Y60/X60)*100,0)</f>
        <v>-24.864563186205171</v>
      </c>
      <c r="AA60" s="65">
        <f>SUM(AA57:AA59)</f>
        <v>-2494152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215281935</v>
      </c>
      <c r="D6" s="20"/>
      <c r="E6" s="21">
        <v>276669482</v>
      </c>
      <c r="F6" s="22">
        <v>276669482</v>
      </c>
      <c r="G6" s="22">
        <v>13851863</v>
      </c>
      <c r="H6" s="22">
        <v>14245906</v>
      </c>
      <c r="I6" s="22">
        <v>19347554</v>
      </c>
      <c r="J6" s="22">
        <v>47445323</v>
      </c>
      <c r="K6" s="22">
        <v>17063809</v>
      </c>
      <c r="L6" s="22">
        <v>19489988</v>
      </c>
      <c r="M6" s="22">
        <v>16144468</v>
      </c>
      <c r="N6" s="22">
        <v>52698265</v>
      </c>
      <c r="O6" s="22"/>
      <c r="P6" s="22"/>
      <c r="Q6" s="22"/>
      <c r="R6" s="22"/>
      <c r="S6" s="22"/>
      <c r="T6" s="22"/>
      <c r="U6" s="22"/>
      <c r="V6" s="22"/>
      <c r="W6" s="22">
        <v>100143588</v>
      </c>
      <c r="X6" s="22">
        <v>138334742</v>
      </c>
      <c r="Y6" s="22">
        <v>-38191154</v>
      </c>
      <c r="Z6" s="23">
        <v>-27.607781998827164</v>
      </c>
      <c r="AA6" s="20">
        <v>276669482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536275</v>
      </c>
      <c r="D24" s="20"/>
      <c r="E24" s="21"/>
      <c r="F24" s="22"/>
      <c r="G24" s="22"/>
      <c r="H24" s="22"/>
      <c r="I24" s="22">
        <v>185000</v>
      </c>
      <c r="J24" s="22">
        <v>185000</v>
      </c>
      <c r="K24" s="22">
        <v>137011</v>
      </c>
      <c r="L24" s="22">
        <v>52000</v>
      </c>
      <c r="M24" s="22">
        <v>7000</v>
      </c>
      <c r="N24" s="22">
        <v>196011</v>
      </c>
      <c r="O24" s="22"/>
      <c r="P24" s="22"/>
      <c r="Q24" s="22"/>
      <c r="R24" s="22"/>
      <c r="S24" s="22"/>
      <c r="T24" s="22"/>
      <c r="U24" s="22"/>
      <c r="V24" s="22"/>
      <c r="W24" s="22">
        <v>381011</v>
      </c>
      <c r="X24" s="22"/>
      <c r="Y24" s="22">
        <v>381011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2160210</v>
      </c>
      <c r="D27" s="20"/>
      <c r="E27" s="21"/>
      <c r="F27" s="22"/>
      <c r="G27" s="22">
        <v>135916</v>
      </c>
      <c r="H27" s="22">
        <v>134291</v>
      </c>
      <c r="I27" s="22">
        <v>132194</v>
      </c>
      <c r="J27" s="22">
        <v>402401</v>
      </c>
      <c r="K27" s="22">
        <v>136603</v>
      </c>
      <c r="L27" s="22">
        <v>130589</v>
      </c>
      <c r="M27" s="22">
        <v>132403</v>
      </c>
      <c r="N27" s="22">
        <v>399595</v>
      </c>
      <c r="O27" s="22"/>
      <c r="P27" s="22"/>
      <c r="Q27" s="22"/>
      <c r="R27" s="22"/>
      <c r="S27" s="22"/>
      <c r="T27" s="22"/>
      <c r="U27" s="22"/>
      <c r="V27" s="22"/>
      <c r="W27" s="22">
        <v>801996</v>
      </c>
      <c r="X27" s="22"/>
      <c r="Y27" s="22">
        <v>801996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217978420</v>
      </c>
      <c r="D33" s="29">
        <f t="shared" ref="D33:Y33" si="0">SUM(D6:D32)</f>
        <v>0</v>
      </c>
      <c r="E33" s="30">
        <f t="shared" si="0"/>
        <v>276669482</v>
      </c>
      <c r="F33" s="31">
        <f t="shared" si="0"/>
        <v>276669482</v>
      </c>
      <c r="G33" s="31">
        <f t="shared" si="0"/>
        <v>13987779</v>
      </c>
      <c r="H33" s="31">
        <f t="shared" si="0"/>
        <v>14380197</v>
      </c>
      <c r="I33" s="31">
        <f t="shared" si="0"/>
        <v>19664748</v>
      </c>
      <c r="J33" s="31">
        <f t="shared" si="0"/>
        <v>48032724</v>
      </c>
      <c r="K33" s="31">
        <f t="shared" si="0"/>
        <v>17337423</v>
      </c>
      <c r="L33" s="31">
        <f t="shared" si="0"/>
        <v>19672577</v>
      </c>
      <c r="M33" s="31">
        <f t="shared" si="0"/>
        <v>16283871</v>
      </c>
      <c r="N33" s="31">
        <f t="shared" si="0"/>
        <v>53293871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101326595</v>
      </c>
      <c r="X33" s="31">
        <f t="shared" si="0"/>
        <v>138334742</v>
      </c>
      <c r="Y33" s="31">
        <f t="shared" si="0"/>
        <v>-37008147</v>
      </c>
      <c r="Z33" s="32">
        <f>+IF(X33&lt;&gt;0,+(Y33/X33)*100,0)</f>
        <v>-26.752604924076124</v>
      </c>
      <c r="AA33" s="29">
        <f>SUM(AA6:AA32)</f>
        <v>276669482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9888577</v>
      </c>
      <c r="F35" s="22">
        <v>9888577</v>
      </c>
      <c r="G35" s="22">
        <v>601361</v>
      </c>
      <c r="H35" s="22">
        <v>529060</v>
      </c>
      <c r="I35" s="22">
        <v>546435</v>
      </c>
      <c r="J35" s="22">
        <v>1676856</v>
      </c>
      <c r="K35" s="22">
        <v>594953</v>
      </c>
      <c r="L35" s="22">
        <v>574533</v>
      </c>
      <c r="M35" s="22">
        <v>727042</v>
      </c>
      <c r="N35" s="22">
        <v>1896528</v>
      </c>
      <c r="O35" s="22"/>
      <c r="P35" s="22"/>
      <c r="Q35" s="22"/>
      <c r="R35" s="22"/>
      <c r="S35" s="22"/>
      <c r="T35" s="22"/>
      <c r="U35" s="22"/>
      <c r="V35" s="22"/>
      <c r="W35" s="22">
        <v>3573384</v>
      </c>
      <c r="X35" s="22">
        <v>4944294</v>
      </c>
      <c r="Y35" s="22">
        <v>-1370910</v>
      </c>
      <c r="Z35" s="23">
        <v>-27.727113314863555</v>
      </c>
      <c r="AA35" s="20">
        <v>9888577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197065583</v>
      </c>
      <c r="D37" s="20"/>
      <c r="E37" s="21">
        <v>316160614</v>
      </c>
      <c r="F37" s="22">
        <v>316160614</v>
      </c>
      <c r="G37" s="22">
        <v>20660970</v>
      </c>
      <c r="H37" s="22">
        <v>22436100</v>
      </c>
      <c r="I37" s="22">
        <v>19763062</v>
      </c>
      <c r="J37" s="22">
        <v>62860132</v>
      </c>
      <c r="K37" s="22">
        <v>17198730</v>
      </c>
      <c r="L37" s="22">
        <v>17385773</v>
      </c>
      <c r="M37" s="22">
        <v>181463</v>
      </c>
      <c r="N37" s="22">
        <v>34765966</v>
      </c>
      <c r="O37" s="22"/>
      <c r="P37" s="22"/>
      <c r="Q37" s="22"/>
      <c r="R37" s="22"/>
      <c r="S37" s="22"/>
      <c r="T37" s="22"/>
      <c r="U37" s="22"/>
      <c r="V37" s="22"/>
      <c r="W37" s="22">
        <v>97626098</v>
      </c>
      <c r="X37" s="22">
        <v>158080311</v>
      </c>
      <c r="Y37" s="22">
        <v>-60454213</v>
      </c>
      <c r="Z37" s="23">
        <v>-38.242721448087231</v>
      </c>
      <c r="AA37" s="20">
        <v>316160614</v>
      </c>
    </row>
    <row r="38" spans="1:27" x14ac:dyDescent="0.25">
      <c r="A38" s="19" t="s">
        <v>64</v>
      </c>
      <c r="B38" s="15" t="s">
        <v>32</v>
      </c>
      <c r="C38" s="20">
        <v>1218090</v>
      </c>
      <c r="D38" s="20"/>
      <c r="E38" s="21"/>
      <c r="F38" s="22"/>
      <c r="G38" s="22">
        <v>22909</v>
      </c>
      <c r="H38" s="22">
        <v>17730</v>
      </c>
      <c r="I38" s="22"/>
      <c r="J38" s="22">
        <v>40639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40639</v>
      </c>
      <c r="X38" s="22"/>
      <c r="Y38" s="22">
        <v>40639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36205</v>
      </c>
      <c r="D45" s="20"/>
      <c r="E45" s="21">
        <v>56329</v>
      </c>
      <c r="F45" s="22">
        <v>56329</v>
      </c>
      <c r="G45" s="22">
        <v>352</v>
      </c>
      <c r="H45" s="22"/>
      <c r="I45" s="22"/>
      <c r="J45" s="22">
        <v>352</v>
      </c>
      <c r="K45" s="22">
        <v>680</v>
      </c>
      <c r="L45" s="22">
        <v>9473</v>
      </c>
      <c r="M45" s="22"/>
      <c r="N45" s="22">
        <v>10153</v>
      </c>
      <c r="O45" s="22"/>
      <c r="P45" s="22"/>
      <c r="Q45" s="22"/>
      <c r="R45" s="22"/>
      <c r="S45" s="22"/>
      <c r="T45" s="22"/>
      <c r="U45" s="22"/>
      <c r="V45" s="22"/>
      <c r="W45" s="22">
        <v>10505</v>
      </c>
      <c r="X45" s="22">
        <v>28170</v>
      </c>
      <c r="Y45" s="22">
        <v>-17665</v>
      </c>
      <c r="Z45" s="23">
        <v>-62.708555200567986</v>
      </c>
      <c r="AA45" s="20">
        <v>56329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198319878</v>
      </c>
      <c r="D48" s="29">
        <f t="shared" ref="D48:Y48" si="1">SUM(D35:D47)</f>
        <v>0</v>
      </c>
      <c r="E48" s="30">
        <f t="shared" si="1"/>
        <v>326105520</v>
      </c>
      <c r="F48" s="31">
        <f t="shared" si="1"/>
        <v>326105520</v>
      </c>
      <c r="G48" s="31">
        <f t="shared" si="1"/>
        <v>21285592</v>
      </c>
      <c r="H48" s="31">
        <f t="shared" si="1"/>
        <v>22982890</v>
      </c>
      <c r="I48" s="31">
        <f t="shared" si="1"/>
        <v>20309497</v>
      </c>
      <c r="J48" s="31">
        <f t="shared" si="1"/>
        <v>64577979</v>
      </c>
      <c r="K48" s="31">
        <f t="shared" si="1"/>
        <v>17794363</v>
      </c>
      <c r="L48" s="31">
        <f t="shared" si="1"/>
        <v>17969779</v>
      </c>
      <c r="M48" s="31">
        <f t="shared" si="1"/>
        <v>908505</v>
      </c>
      <c r="N48" s="31">
        <f t="shared" si="1"/>
        <v>36672647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101250626</v>
      </c>
      <c r="X48" s="31">
        <f t="shared" si="1"/>
        <v>163052775</v>
      </c>
      <c r="Y48" s="31">
        <f t="shared" si="1"/>
        <v>-61802149</v>
      </c>
      <c r="Z48" s="32">
        <f>+IF(X48&lt;&gt;0,+(Y48/X48)*100,0)</f>
        <v>-37.903156815331727</v>
      </c>
      <c r="AA48" s="29">
        <f>SUM(AA35:AA47)</f>
        <v>326105520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19658542</v>
      </c>
      <c r="D49" s="39">
        <f t="shared" si="2"/>
        <v>0</v>
      </c>
      <c r="E49" s="40">
        <f t="shared" si="2"/>
        <v>-49436038</v>
      </c>
      <c r="F49" s="41">
        <f t="shared" si="2"/>
        <v>-49436038</v>
      </c>
      <c r="G49" s="41">
        <f t="shared" si="2"/>
        <v>-7297813</v>
      </c>
      <c r="H49" s="41">
        <f t="shared" si="2"/>
        <v>-8602693</v>
      </c>
      <c r="I49" s="41">
        <f t="shared" si="2"/>
        <v>-644749</v>
      </c>
      <c r="J49" s="41">
        <f t="shared" si="2"/>
        <v>-16545255</v>
      </c>
      <c r="K49" s="41">
        <f t="shared" si="2"/>
        <v>-456940</v>
      </c>
      <c r="L49" s="41">
        <f t="shared" si="2"/>
        <v>1702798</v>
      </c>
      <c r="M49" s="41">
        <f t="shared" si="2"/>
        <v>15375366</v>
      </c>
      <c r="N49" s="41">
        <f t="shared" si="2"/>
        <v>16621224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75969</v>
      </c>
      <c r="X49" s="41">
        <f t="shared" si="2"/>
        <v>-24718033</v>
      </c>
      <c r="Y49" s="41">
        <f t="shared" si="2"/>
        <v>24794002</v>
      </c>
      <c r="Z49" s="42">
        <f>+IF(X49&lt;&gt;0,+(Y49/X49)*100,0)</f>
        <v>-100.30734241676917</v>
      </c>
      <c r="AA49" s="39">
        <f>+AA33-AA48</f>
        <v>-49436038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19658542</v>
      </c>
      <c r="D52" s="48">
        <f t="shared" si="3"/>
        <v>0</v>
      </c>
      <c r="E52" s="49">
        <f t="shared" si="3"/>
        <v>-49436038</v>
      </c>
      <c r="F52" s="50">
        <f t="shared" si="3"/>
        <v>-49436038</v>
      </c>
      <c r="G52" s="50">
        <f t="shared" si="3"/>
        <v>-7297813</v>
      </c>
      <c r="H52" s="50">
        <f t="shared" si="3"/>
        <v>-8602693</v>
      </c>
      <c r="I52" s="50">
        <f t="shared" si="3"/>
        <v>-644749</v>
      </c>
      <c r="J52" s="50">
        <f t="shared" si="3"/>
        <v>-16545255</v>
      </c>
      <c r="K52" s="50">
        <f t="shared" si="3"/>
        <v>-456940</v>
      </c>
      <c r="L52" s="50">
        <f t="shared" si="3"/>
        <v>1702798</v>
      </c>
      <c r="M52" s="50">
        <f t="shared" si="3"/>
        <v>15375366</v>
      </c>
      <c r="N52" s="50">
        <f t="shared" si="3"/>
        <v>16621224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75969</v>
      </c>
      <c r="X52" s="50">
        <f t="shared" si="3"/>
        <v>-24718033</v>
      </c>
      <c r="Y52" s="50">
        <f t="shared" si="3"/>
        <v>24794002</v>
      </c>
      <c r="Z52" s="51">
        <f>+IF(X52&lt;&gt;0,+(Y52/X52)*100,0)</f>
        <v>-100.30734241676917</v>
      </c>
      <c r="AA52" s="48">
        <f>SUM(AA49:AA51)</f>
        <v>-49436038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19658542</v>
      </c>
      <c r="D54" s="54">
        <f>+D52-D53</f>
        <v>0</v>
      </c>
      <c r="E54" s="55">
        <f t="shared" si="4"/>
        <v>-49436038</v>
      </c>
      <c r="F54" s="56">
        <f t="shared" si="4"/>
        <v>-49436038</v>
      </c>
      <c r="G54" s="56">
        <f t="shared" si="4"/>
        <v>-7297813</v>
      </c>
      <c r="H54" s="56">
        <f t="shared" si="4"/>
        <v>-8602693</v>
      </c>
      <c r="I54" s="56">
        <f t="shared" si="4"/>
        <v>-644749</v>
      </c>
      <c r="J54" s="56">
        <f t="shared" si="4"/>
        <v>-16545255</v>
      </c>
      <c r="K54" s="56">
        <f t="shared" si="4"/>
        <v>-456940</v>
      </c>
      <c r="L54" s="56">
        <f t="shared" si="4"/>
        <v>1702798</v>
      </c>
      <c r="M54" s="56">
        <f t="shared" si="4"/>
        <v>15375366</v>
      </c>
      <c r="N54" s="56">
        <f t="shared" si="4"/>
        <v>16621224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75969</v>
      </c>
      <c r="X54" s="56">
        <f t="shared" si="4"/>
        <v>-24718033</v>
      </c>
      <c r="Y54" s="56">
        <f t="shared" si="4"/>
        <v>24794002</v>
      </c>
      <c r="Z54" s="57">
        <f>+IF(X54&lt;&gt;0,+(Y54/X54)*100,0)</f>
        <v>-100.30734241676917</v>
      </c>
      <c r="AA54" s="54">
        <f>+AA52-AA53</f>
        <v>-49436038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19658542</v>
      </c>
      <c r="D57" s="48">
        <f>SUM(D54:D56)</f>
        <v>0</v>
      </c>
      <c r="E57" s="49">
        <f t="shared" si="5"/>
        <v>-49436038</v>
      </c>
      <c r="F57" s="50">
        <f t="shared" si="5"/>
        <v>-49436038</v>
      </c>
      <c r="G57" s="50">
        <f t="shared" si="5"/>
        <v>-7297813</v>
      </c>
      <c r="H57" s="50">
        <f t="shared" si="5"/>
        <v>-8602693</v>
      </c>
      <c r="I57" s="50">
        <f t="shared" si="5"/>
        <v>-644749</v>
      </c>
      <c r="J57" s="50">
        <f t="shared" si="5"/>
        <v>-16545255</v>
      </c>
      <c r="K57" s="50">
        <f t="shared" si="5"/>
        <v>-456940</v>
      </c>
      <c r="L57" s="50">
        <f t="shared" si="5"/>
        <v>1702798</v>
      </c>
      <c r="M57" s="50">
        <f t="shared" si="5"/>
        <v>15375366</v>
      </c>
      <c r="N57" s="50">
        <f t="shared" si="5"/>
        <v>16621224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75969</v>
      </c>
      <c r="X57" s="50">
        <f t="shared" si="5"/>
        <v>-24718033</v>
      </c>
      <c r="Y57" s="50">
        <f t="shared" si="5"/>
        <v>24794002</v>
      </c>
      <c r="Z57" s="51">
        <f>+IF(X57&lt;&gt;0,+(Y57/X57)*100,0)</f>
        <v>-100.30734241676917</v>
      </c>
      <c r="AA57" s="48">
        <f>SUM(AA54:AA56)</f>
        <v>-49436038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19658542</v>
      </c>
      <c r="D60" s="65">
        <f>SUM(D57:D59)</f>
        <v>0</v>
      </c>
      <c r="E60" s="66">
        <f t="shared" si="6"/>
        <v>-49436038</v>
      </c>
      <c r="F60" s="67">
        <f t="shared" si="6"/>
        <v>-49436038</v>
      </c>
      <c r="G60" s="67">
        <f t="shared" si="6"/>
        <v>-7297813</v>
      </c>
      <c r="H60" s="67">
        <f t="shared" si="6"/>
        <v>-8602693</v>
      </c>
      <c r="I60" s="67">
        <f t="shared" si="6"/>
        <v>-644749</v>
      </c>
      <c r="J60" s="67">
        <f t="shared" si="6"/>
        <v>-16545255</v>
      </c>
      <c r="K60" s="67">
        <f t="shared" si="6"/>
        <v>-456940</v>
      </c>
      <c r="L60" s="67">
        <f t="shared" si="6"/>
        <v>1702798</v>
      </c>
      <c r="M60" s="67">
        <f t="shared" si="6"/>
        <v>15375366</v>
      </c>
      <c r="N60" s="67">
        <f t="shared" si="6"/>
        <v>16621224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75969</v>
      </c>
      <c r="X60" s="67">
        <f t="shared" si="6"/>
        <v>-24718033</v>
      </c>
      <c r="Y60" s="67">
        <f t="shared" si="6"/>
        <v>24794002</v>
      </c>
      <c r="Z60" s="68">
        <f>+IF(X60&lt;&gt;0,+(Y60/X60)*100,0)</f>
        <v>-100.30734241676917</v>
      </c>
      <c r="AA60" s="65">
        <f>SUM(AA57:AA59)</f>
        <v>-49436038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515696855</v>
      </c>
      <c r="D6" s="20"/>
      <c r="E6" s="21">
        <v>619882908</v>
      </c>
      <c r="F6" s="22">
        <v>619882908</v>
      </c>
      <c r="G6" s="22">
        <v>45776698</v>
      </c>
      <c r="H6" s="22">
        <v>53629105</v>
      </c>
      <c r="I6" s="22">
        <v>53319041</v>
      </c>
      <c r="J6" s="22">
        <v>152724844</v>
      </c>
      <c r="K6" s="22">
        <v>14635700</v>
      </c>
      <c r="L6" s="22">
        <v>54235322</v>
      </c>
      <c r="M6" s="22">
        <v>46721350</v>
      </c>
      <c r="N6" s="22">
        <v>115592372</v>
      </c>
      <c r="O6" s="22"/>
      <c r="P6" s="22"/>
      <c r="Q6" s="22"/>
      <c r="R6" s="22"/>
      <c r="S6" s="22"/>
      <c r="T6" s="22"/>
      <c r="U6" s="22"/>
      <c r="V6" s="22"/>
      <c r="W6" s="22">
        <v>268317216</v>
      </c>
      <c r="X6" s="22">
        <v>309941454</v>
      </c>
      <c r="Y6" s="22">
        <v>-41624238</v>
      </c>
      <c r="Z6" s="23">
        <v>-13.429709857397778</v>
      </c>
      <c r="AA6" s="20">
        <v>619882908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12453312</v>
      </c>
      <c r="D13" s="20"/>
      <c r="E13" s="21">
        <v>7818336</v>
      </c>
      <c r="F13" s="22">
        <v>7818336</v>
      </c>
      <c r="G13" s="22">
        <v>887289</v>
      </c>
      <c r="H13" s="22">
        <v>897601</v>
      </c>
      <c r="I13" s="22">
        <v>853253</v>
      </c>
      <c r="J13" s="22">
        <v>2638143</v>
      </c>
      <c r="K13" s="22">
        <v>930763</v>
      </c>
      <c r="L13" s="22">
        <v>934593</v>
      </c>
      <c r="M13" s="22">
        <v>937514</v>
      </c>
      <c r="N13" s="22">
        <v>2802870</v>
      </c>
      <c r="O13" s="22"/>
      <c r="P13" s="22"/>
      <c r="Q13" s="22"/>
      <c r="R13" s="22"/>
      <c r="S13" s="22"/>
      <c r="T13" s="22"/>
      <c r="U13" s="22"/>
      <c r="V13" s="22"/>
      <c r="W13" s="22">
        <v>5441013</v>
      </c>
      <c r="X13" s="22">
        <v>3909168</v>
      </c>
      <c r="Y13" s="22">
        <v>1531845</v>
      </c>
      <c r="Z13" s="23">
        <v>39.185959774560722</v>
      </c>
      <c r="AA13" s="20">
        <v>7818336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528150167</v>
      </c>
      <c r="D33" s="29">
        <f t="shared" ref="D33:Y33" si="0">SUM(D6:D32)</f>
        <v>0</v>
      </c>
      <c r="E33" s="30">
        <f t="shared" si="0"/>
        <v>627701244</v>
      </c>
      <c r="F33" s="31">
        <f t="shared" si="0"/>
        <v>627701244</v>
      </c>
      <c r="G33" s="31">
        <f t="shared" si="0"/>
        <v>46663987</v>
      </c>
      <c r="H33" s="31">
        <f t="shared" si="0"/>
        <v>54526706</v>
      </c>
      <c r="I33" s="31">
        <f t="shared" si="0"/>
        <v>54172294</v>
      </c>
      <c r="J33" s="31">
        <f t="shared" si="0"/>
        <v>155362987</v>
      </c>
      <c r="K33" s="31">
        <f t="shared" si="0"/>
        <v>15566463</v>
      </c>
      <c r="L33" s="31">
        <f t="shared" si="0"/>
        <v>55169915</v>
      </c>
      <c r="M33" s="31">
        <f t="shared" si="0"/>
        <v>47658864</v>
      </c>
      <c r="N33" s="31">
        <f t="shared" si="0"/>
        <v>118395242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273758229</v>
      </c>
      <c r="X33" s="31">
        <f t="shared" si="0"/>
        <v>313850622</v>
      </c>
      <c r="Y33" s="31">
        <f t="shared" si="0"/>
        <v>-40092393</v>
      </c>
      <c r="Z33" s="32">
        <f>+IF(X33&lt;&gt;0,+(Y33/X33)*100,0)</f>
        <v>-12.774355119806009</v>
      </c>
      <c r="AA33" s="29">
        <f>SUM(AA6:AA32)</f>
        <v>627701244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60769893</v>
      </c>
      <c r="D35" s="20"/>
      <c r="E35" s="21">
        <v>64910172</v>
      </c>
      <c r="F35" s="22">
        <v>64910172</v>
      </c>
      <c r="G35" s="22">
        <v>4598570</v>
      </c>
      <c r="H35" s="22">
        <v>4794363</v>
      </c>
      <c r="I35" s="22">
        <v>4464237</v>
      </c>
      <c r="J35" s="22">
        <v>13857170</v>
      </c>
      <c r="K35" s="22">
        <v>4922354</v>
      </c>
      <c r="L35" s="22">
        <v>5038113</v>
      </c>
      <c r="M35" s="22">
        <v>5770720</v>
      </c>
      <c r="N35" s="22">
        <v>15731187</v>
      </c>
      <c r="O35" s="22"/>
      <c r="P35" s="22"/>
      <c r="Q35" s="22"/>
      <c r="R35" s="22"/>
      <c r="S35" s="22"/>
      <c r="T35" s="22"/>
      <c r="U35" s="22"/>
      <c r="V35" s="22"/>
      <c r="W35" s="22">
        <v>29588357</v>
      </c>
      <c r="X35" s="22">
        <v>32455086</v>
      </c>
      <c r="Y35" s="22">
        <v>-2866729</v>
      </c>
      <c r="Z35" s="23">
        <v>-8.8329114271951088</v>
      </c>
      <c r="AA35" s="20">
        <v>64910172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437654639</v>
      </c>
      <c r="D37" s="20"/>
      <c r="E37" s="21">
        <v>415334916</v>
      </c>
      <c r="F37" s="22">
        <v>415334916</v>
      </c>
      <c r="G37" s="22">
        <v>10195099</v>
      </c>
      <c r="H37" s="22">
        <v>54025464</v>
      </c>
      <c r="I37" s="22">
        <v>49907084</v>
      </c>
      <c r="J37" s="22">
        <v>114127647</v>
      </c>
      <c r="K37" s="22">
        <v>3337467</v>
      </c>
      <c r="L37" s="22">
        <v>34078162</v>
      </c>
      <c r="M37" s="22">
        <v>35210012</v>
      </c>
      <c r="N37" s="22">
        <v>72625641</v>
      </c>
      <c r="O37" s="22"/>
      <c r="P37" s="22"/>
      <c r="Q37" s="22"/>
      <c r="R37" s="22"/>
      <c r="S37" s="22"/>
      <c r="T37" s="22"/>
      <c r="U37" s="22"/>
      <c r="V37" s="22"/>
      <c r="W37" s="22">
        <v>186753288</v>
      </c>
      <c r="X37" s="22">
        <v>207667458</v>
      </c>
      <c r="Y37" s="22">
        <v>-20914170</v>
      </c>
      <c r="Z37" s="23">
        <v>-10.070990516000828</v>
      </c>
      <c r="AA37" s="20">
        <v>415334916</v>
      </c>
    </row>
    <row r="38" spans="1:27" x14ac:dyDescent="0.25">
      <c r="A38" s="19" t="s">
        <v>64</v>
      </c>
      <c r="B38" s="15" t="s">
        <v>32</v>
      </c>
      <c r="C38" s="20">
        <v>13668306</v>
      </c>
      <c r="D38" s="20"/>
      <c r="E38" s="21">
        <v>14580744</v>
      </c>
      <c r="F38" s="22">
        <v>14580744</v>
      </c>
      <c r="G38" s="22">
        <v>694508</v>
      </c>
      <c r="H38" s="22">
        <v>427172</v>
      </c>
      <c r="I38" s="22">
        <v>1333972</v>
      </c>
      <c r="J38" s="22">
        <v>2455652</v>
      </c>
      <c r="K38" s="22">
        <v>1126411</v>
      </c>
      <c r="L38" s="22">
        <v>956966</v>
      </c>
      <c r="M38" s="22">
        <v>1138304</v>
      </c>
      <c r="N38" s="22">
        <v>3221681</v>
      </c>
      <c r="O38" s="22"/>
      <c r="P38" s="22"/>
      <c r="Q38" s="22"/>
      <c r="R38" s="22"/>
      <c r="S38" s="22"/>
      <c r="T38" s="22"/>
      <c r="U38" s="22"/>
      <c r="V38" s="22"/>
      <c r="W38" s="22">
        <v>5677333</v>
      </c>
      <c r="X38" s="22">
        <v>7290372</v>
      </c>
      <c r="Y38" s="22">
        <v>-1613039</v>
      </c>
      <c r="Z38" s="23">
        <v>-22.125606210492414</v>
      </c>
      <c r="AA38" s="20">
        <v>14580744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13617410</v>
      </c>
      <c r="D40" s="20"/>
      <c r="E40" s="21">
        <v>57008736</v>
      </c>
      <c r="F40" s="22">
        <v>57008736</v>
      </c>
      <c r="G40" s="22"/>
      <c r="H40" s="22"/>
      <c r="I40" s="22"/>
      <c r="J40" s="22"/>
      <c r="K40" s="22">
        <v>16371132</v>
      </c>
      <c r="L40" s="22"/>
      <c r="M40" s="22"/>
      <c r="N40" s="22">
        <v>16371132</v>
      </c>
      <c r="O40" s="22"/>
      <c r="P40" s="22"/>
      <c r="Q40" s="22"/>
      <c r="R40" s="22"/>
      <c r="S40" s="22"/>
      <c r="T40" s="22"/>
      <c r="U40" s="22"/>
      <c r="V40" s="22"/>
      <c r="W40" s="22">
        <v>16371132</v>
      </c>
      <c r="X40" s="22">
        <v>28504368</v>
      </c>
      <c r="Y40" s="22">
        <v>-12133236</v>
      </c>
      <c r="Z40" s="23">
        <v>-42.566234059285229</v>
      </c>
      <c r="AA40" s="20">
        <v>57008736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6011969</v>
      </c>
      <c r="D42" s="20"/>
      <c r="E42" s="21">
        <v>9312960</v>
      </c>
      <c r="F42" s="22">
        <v>9312960</v>
      </c>
      <c r="G42" s="22">
        <v>764560</v>
      </c>
      <c r="H42" s="22">
        <v>1546470</v>
      </c>
      <c r="I42" s="22">
        <v>776640</v>
      </c>
      <c r="J42" s="22">
        <v>3087670</v>
      </c>
      <c r="K42" s="22">
        <v>1078649</v>
      </c>
      <c r="L42" s="22">
        <v>440815</v>
      </c>
      <c r="M42" s="22">
        <v>2344356</v>
      </c>
      <c r="N42" s="22">
        <v>3863820</v>
      </c>
      <c r="O42" s="22"/>
      <c r="P42" s="22"/>
      <c r="Q42" s="22"/>
      <c r="R42" s="22"/>
      <c r="S42" s="22"/>
      <c r="T42" s="22"/>
      <c r="U42" s="22"/>
      <c r="V42" s="22"/>
      <c r="W42" s="22">
        <v>6951490</v>
      </c>
      <c r="X42" s="22">
        <v>4656480</v>
      </c>
      <c r="Y42" s="22">
        <v>2295010</v>
      </c>
      <c r="Z42" s="23">
        <v>49.286370820877572</v>
      </c>
      <c r="AA42" s="20">
        <v>9312960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547</v>
      </c>
      <c r="D44" s="20"/>
      <c r="E44" s="21">
        <v>28224</v>
      </c>
      <c r="F44" s="22">
        <v>28224</v>
      </c>
      <c r="G44" s="22"/>
      <c r="H44" s="22">
        <v>7116</v>
      </c>
      <c r="I44" s="22"/>
      <c r="J44" s="22">
        <v>7116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7116</v>
      </c>
      <c r="X44" s="22">
        <v>14112</v>
      </c>
      <c r="Y44" s="22">
        <v>-6996</v>
      </c>
      <c r="Z44" s="23">
        <v>-49.574829931972793</v>
      </c>
      <c r="AA44" s="20">
        <v>28224</v>
      </c>
    </row>
    <row r="45" spans="1:27" x14ac:dyDescent="0.25">
      <c r="A45" s="19" t="s">
        <v>70</v>
      </c>
      <c r="B45" s="15" t="s">
        <v>32</v>
      </c>
      <c r="C45" s="20">
        <v>1001017</v>
      </c>
      <c r="D45" s="20"/>
      <c r="E45" s="21">
        <v>1435992</v>
      </c>
      <c r="F45" s="22">
        <v>1435992</v>
      </c>
      <c r="G45" s="22">
        <v>19519</v>
      </c>
      <c r="H45" s="22">
        <v>56599</v>
      </c>
      <c r="I45" s="22">
        <v>70879</v>
      </c>
      <c r="J45" s="22">
        <v>146997</v>
      </c>
      <c r="K45" s="22">
        <v>52544</v>
      </c>
      <c r="L45" s="22">
        <v>120869</v>
      </c>
      <c r="M45" s="22">
        <v>36408</v>
      </c>
      <c r="N45" s="22">
        <v>209821</v>
      </c>
      <c r="O45" s="22"/>
      <c r="P45" s="22"/>
      <c r="Q45" s="22"/>
      <c r="R45" s="22"/>
      <c r="S45" s="22"/>
      <c r="T45" s="22"/>
      <c r="U45" s="22"/>
      <c r="V45" s="22"/>
      <c r="W45" s="22">
        <v>356818</v>
      </c>
      <c r="X45" s="22">
        <v>717996</v>
      </c>
      <c r="Y45" s="22">
        <v>-361178</v>
      </c>
      <c r="Z45" s="23">
        <v>-50.303622861408705</v>
      </c>
      <c r="AA45" s="20">
        <v>1435992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532723781</v>
      </c>
      <c r="D48" s="29">
        <f t="shared" ref="D48:Y48" si="1">SUM(D35:D47)</f>
        <v>0</v>
      </c>
      <c r="E48" s="30">
        <f t="shared" si="1"/>
        <v>562611744</v>
      </c>
      <c r="F48" s="31">
        <f t="shared" si="1"/>
        <v>562611744</v>
      </c>
      <c r="G48" s="31">
        <f t="shared" si="1"/>
        <v>16272256</v>
      </c>
      <c r="H48" s="31">
        <f t="shared" si="1"/>
        <v>60857184</v>
      </c>
      <c r="I48" s="31">
        <f t="shared" si="1"/>
        <v>56552812</v>
      </c>
      <c r="J48" s="31">
        <f t="shared" si="1"/>
        <v>133682252</v>
      </c>
      <c r="K48" s="31">
        <f t="shared" si="1"/>
        <v>26888557</v>
      </c>
      <c r="L48" s="31">
        <f t="shared" si="1"/>
        <v>40634925</v>
      </c>
      <c r="M48" s="31">
        <f t="shared" si="1"/>
        <v>44499800</v>
      </c>
      <c r="N48" s="31">
        <f t="shared" si="1"/>
        <v>112023282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245705534</v>
      </c>
      <c r="X48" s="31">
        <f t="shared" si="1"/>
        <v>281305872</v>
      </c>
      <c r="Y48" s="31">
        <f t="shared" si="1"/>
        <v>-35600338</v>
      </c>
      <c r="Z48" s="32">
        <f>+IF(X48&lt;&gt;0,+(Y48/X48)*100,0)</f>
        <v>-12.655383887613977</v>
      </c>
      <c r="AA48" s="29">
        <f>SUM(AA35:AA47)</f>
        <v>562611744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-4573614</v>
      </c>
      <c r="D49" s="39">
        <f t="shared" si="2"/>
        <v>0</v>
      </c>
      <c r="E49" s="40">
        <f t="shared" si="2"/>
        <v>65089500</v>
      </c>
      <c r="F49" s="41">
        <f t="shared" si="2"/>
        <v>65089500</v>
      </c>
      <c r="G49" s="41">
        <f t="shared" si="2"/>
        <v>30391731</v>
      </c>
      <c r="H49" s="41">
        <f t="shared" si="2"/>
        <v>-6330478</v>
      </c>
      <c r="I49" s="41">
        <f t="shared" si="2"/>
        <v>-2380518</v>
      </c>
      <c r="J49" s="41">
        <f t="shared" si="2"/>
        <v>21680735</v>
      </c>
      <c r="K49" s="41">
        <f t="shared" si="2"/>
        <v>-11322094</v>
      </c>
      <c r="L49" s="41">
        <f t="shared" si="2"/>
        <v>14534990</v>
      </c>
      <c r="M49" s="41">
        <f t="shared" si="2"/>
        <v>3159064</v>
      </c>
      <c r="N49" s="41">
        <f t="shared" si="2"/>
        <v>6371960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28052695</v>
      </c>
      <c r="X49" s="41">
        <f t="shared" si="2"/>
        <v>32544750</v>
      </c>
      <c r="Y49" s="41">
        <f t="shared" si="2"/>
        <v>-4492055</v>
      </c>
      <c r="Z49" s="42">
        <f>+IF(X49&lt;&gt;0,+(Y49/X49)*100,0)</f>
        <v>-13.802702432804063</v>
      </c>
      <c r="AA49" s="39">
        <f>+AA33-AA48</f>
        <v>65089500</v>
      </c>
    </row>
    <row r="50" spans="1:27" x14ac:dyDescent="0.25">
      <c r="A50" s="43" t="s">
        <v>75</v>
      </c>
      <c r="B50" s="15" t="s">
        <v>32</v>
      </c>
      <c r="C50" s="20">
        <v>17050500</v>
      </c>
      <c r="D50" s="20"/>
      <c r="E50" s="21">
        <v>15180996</v>
      </c>
      <c r="F50" s="22">
        <v>15180996</v>
      </c>
      <c r="G50" s="22"/>
      <c r="H50" s="22">
        <v>324118</v>
      </c>
      <c r="I50" s="22">
        <v>4400336</v>
      </c>
      <c r="J50" s="22">
        <v>4724454</v>
      </c>
      <c r="K50" s="22"/>
      <c r="L50" s="22">
        <v>2224549</v>
      </c>
      <c r="M50" s="22">
        <v>4058393</v>
      </c>
      <c r="N50" s="22">
        <v>6282942</v>
      </c>
      <c r="O50" s="22"/>
      <c r="P50" s="22"/>
      <c r="Q50" s="22"/>
      <c r="R50" s="22"/>
      <c r="S50" s="22"/>
      <c r="T50" s="22"/>
      <c r="U50" s="22"/>
      <c r="V50" s="22"/>
      <c r="W50" s="22">
        <v>11007396</v>
      </c>
      <c r="X50" s="22">
        <v>7590498</v>
      </c>
      <c r="Y50" s="22">
        <v>3416898</v>
      </c>
      <c r="Z50" s="23">
        <v>45.015465388436965</v>
      </c>
      <c r="AA50" s="20">
        <v>15180996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12476886</v>
      </c>
      <c r="D52" s="48">
        <f t="shared" si="3"/>
        <v>0</v>
      </c>
      <c r="E52" s="49">
        <f t="shared" si="3"/>
        <v>80270496</v>
      </c>
      <c r="F52" s="50">
        <f t="shared" si="3"/>
        <v>80270496</v>
      </c>
      <c r="G52" s="50">
        <f t="shared" si="3"/>
        <v>30391731</v>
      </c>
      <c r="H52" s="50">
        <f t="shared" si="3"/>
        <v>-6006360</v>
      </c>
      <c r="I52" s="50">
        <f t="shared" si="3"/>
        <v>2019818</v>
      </c>
      <c r="J52" s="50">
        <f t="shared" si="3"/>
        <v>26405189</v>
      </c>
      <c r="K52" s="50">
        <f t="shared" si="3"/>
        <v>-11322094</v>
      </c>
      <c r="L52" s="50">
        <f t="shared" si="3"/>
        <v>16759539</v>
      </c>
      <c r="M52" s="50">
        <f t="shared" si="3"/>
        <v>7217457</v>
      </c>
      <c r="N52" s="50">
        <f t="shared" si="3"/>
        <v>12654902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39060091</v>
      </c>
      <c r="X52" s="50">
        <f t="shared" si="3"/>
        <v>40135248</v>
      </c>
      <c r="Y52" s="50">
        <f t="shared" si="3"/>
        <v>-1075157</v>
      </c>
      <c r="Z52" s="51">
        <f>+IF(X52&lt;&gt;0,+(Y52/X52)*100,0)</f>
        <v>-2.6788348236941255</v>
      </c>
      <c r="AA52" s="48">
        <f>SUM(AA49:AA51)</f>
        <v>80270496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12476886</v>
      </c>
      <c r="D54" s="54">
        <f>+D52-D53</f>
        <v>0</v>
      </c>
      <c r="E54" s="55">
        <f t="shared" si="4"/>
        <v>80270496</v>
      </c>
      <c r="F54" s="56">
        <f t="shared" si="4"/>
        <v>80270496</v>
      </c>
      <c r="G54" s="56">
        <f t="shared" si="4"/>
        <v>30391731</v>
      </c>
      <c r="H54" s="56">
        <f t="shared" si="4"/>
        <v>-6006360</v>
      </c>
      <c r="I54" s="56">
        <f t="shared" si="4"/>
        <v>2019818</v>
      </c>
      <c r="J54" s="56">
        <f t="shared" si="4"/>
        <v>26405189</v>
      </c>
      <c r="K54" s="56">
        <f t="shared" si="4"/>
        <v>-11322094</v>
      </c>
      <c r="L54" s="56">
        <f t="shared" si="4"/>
        <v>16759539</v>
      </c>
      <c r="M54" s="56">
        <f t="shared" si="4"/>
        <v>7217457</v>
      </c>
      <c r="N54" s="56">
        <f t="shared" si="4"/>
        <v>12654902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39060091</v>
      </c>
      <c r="X54" s="56">
        <f t="shared" si="4"/>
        <v>40135248</v>
      </c>
      <c r="Y54" s="56">
        <f t="shared" si="4"/>
        <v>-1075157</v>
      </c>
      <c r="Z54" s="57">
        <f>+IF(X54&lt;&gt;0,+(Y54/X54)*100,0)</f>
        <v>-2.6788348236941255</v>
      </c>
      <c r="AA54" s="54">
        <f>+AA52-AA53</f>
        <v>80270496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12476886</v>
      </c>
      <c r="D57" s="48">
        <f>SUM(D54:D56)</f>
        <v>0</v>
      </c>
      <c r="E57" s="49">
        <f t="shared" si="5"/>
        <v>80270496</v>
      </c>
      <c r="F57" s="50">
        <f t="shared" si="5"/>
        <v>80270496</v>
      </c>
      <c r="G57" s="50">
        <f t="shared" si="5"/>
        <v>30391731</v>
      </c>
      <c r="H57" s="50">
        <f t="shared" si="5"/>
        <v>-6006360</v>
      </c>
      <c r="I57" s="50">
        <f t="shared" si="5"/>
        <v>2019818</v>
      </c>
      <c r="J57" s="50">
        <f t="shared" si="5"/>
        <v>26405189</v>
      </c>
      <c r="K57" s="50">
        <f t="shared" si="5"/>
        <v>-11322094</v>
      </c>
      <c r="L57" s="50">
        <f t="shared" si="5"/>
        <v>16759539</v>
      </c>
      <c r="M57" s="50">
        <f t="shared" si="5"/>
        <v>7217457</v>
      </c>
      <c r="N57" s="50">
        <f t="shared" si="5"/>
        <v>12654902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39060091</v>
      </c>
      <c r="X57" s="50">
        <f t="shared" si="5"/>
        <v>40135248</v>
      </c>
      <c r="Y57" s="50">
        <f t="shared" si="5"/>
        <v>-1075157</v>
      </c>
      <c r="Z57" s="51">
        <f>+IF(X57&lt;&gt;0,+(Y57/X57)*100,0)</f>
        <v>-2.6788348236941255</v>
      </c>
      <c r="AA57" s="48">
        <f>SUM(AA54:AA56)</f>
        <v>80270496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12476886</v>
      </c>
      <c r="D60" s="65">
        <f>SUM(D57:D59)</f>
        <v>0</v>
      </c>
      <c r="E60" s="66">
        <f t="shared" si="6"/>
        <v>80270496</v>
      </c>
      <c r="F60" s="67">
        <f t="shared" si="6"/>
        <v>80270496</v>
      </c>
      <c r="G60" s="67">
        <f t="shared" si="6"/>
        <v>30391731</v>
      </c>
      <c r="H60" s="67">
        <f t="shared" si="6"/>
        <v>-6006360</v>
      </c>
      <c r="I60" s="67">
        <f t="shared" si="6"/>
        <v>2019818</v>
      </c>
      <c r="J60" s="67">
        <f t="shared" si="6"/>
        <v>26405189</v>
      </c>
      <c r="K60" s="67">
        <f t="shared" si="6"/>
        <v>-11322094</v>
      </c>
      <c r="L60" s="67">
        <f t="shared" si="6"/>
        <v>16759539</v>
      </c>
      <c r="M60" s="67">
        <f t="shared" si="6"/>
        <v>7217457</v>
      </c>
      <c r="N60" s="67">
        <f t="shared" si="6"/>
        <v>12654902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39060091</v>
      </c>
      <c r="X60" s="67">
        <f t="shared" si="6"/>
        <v>40135248</v>
      </c>
      <c r="Y60" s="67">
        <f t="shared" si="6"/>
        <v>-1075157</v>
      </c>
      <c r="Z60" s="68">
        <f>+IF(X60&lt;&gt;0,+(Y60/X60)*100,0)</f>
        <v>-2.6788348236941255</v>
      </c>
      <c r="AA60" s="65">
        <f>SUM(AA57:AA59)</f>
        <v>80270496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2253594</v>
      </c>
      <c r="D35" s="20"/>
      <c r="E35" s="21">
        <v>2469115</v>
      </c>
      <c r="F35" s="22">
        <v>2469115</v>
      </c>
      <c r="G35" s="22">
        <v>198557</v>
      </c>
      <c r="H35" s="22">
        <v>188992</v>
      </c>
      <c r="I35" s="22">
        <v>291590</v>
      </c>
      <c r="J35" s="22">
        <v>679139</v>
      </c>
      <c r="K35" s="22">
        <v>187683</v>
      </c>
      <c r="L35" s="22">
        <v>187683</v>
      </c>
      <c r="M35" s="22">
        <v>187683</v>
      </c>
      <c r="N35" s="22">
        <v>563049</v>
      </c>
      <c r="O35" s="22"/>
      <c r="P35" s="22"/>
      <c r="Q35" s="22"/>
      <c r="R35" s="22"/>
      <c r="S35" s="22"/>
      <c r="T35" s="22"/>
      <c r="U35" s="22"/>
      <c r="V35" s="22"/>
      <c r="W35" s="22">
        <v>1242188</v>
      </c>
      <c r="X35" s="22">
        <v>1234560</v>
      </c>
      <c r="Y35" s="22">
        <v>7628</v>
      </c>
      <c r="Z35" s="23">
        <v>0.61787195438050801</v>
      </c>
      <c r="AA35" s="20">
        <v>2469115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216165</v>
      </c>
      <c r="D38" s="20"/>
      <c r="E38" s="21">
        <v>450000</v>
      </c>
      <c r="F38" s="22">
        <v>450000</v>
      </c>
      <c r="G38" s="22">
        <v>54850</v>
      </c>
      <c r="H38" s="22">
        <v>24760</v>
      </c>
      <c r="I38" s="22"/>
      <c r="J38" s="22">
        <v>79610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79610</v>
      </c>
      <c r="X38" s="22">
        <v>225000</v>
      </c>
      <c r="Y38" s="22">
        <v>-145390</v>
      </c>
      <c r="Z38" s="23">
        <v>-64.617777777777775</v>
      </c>
      <c r="AA38" s="20">
        <v>450000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4807689</v>
      </c>
      <c r="D40" s="20"/>
      <c r="E40" s="21">
        <v>6180121</v>
      </c>
      <c r="F40" s="22">
        <v>6180121</v>
      </c>
      <c r="G40" s="22">
        <v>409890</v>
      </c>
      <c r="H40" s="22">
        <v>409890</v>
      </c>
      <c r="I40" s="22">
        <v>396668</v>
      </c>
      <c r="J40" s="22">
        <v>1216448</v>
      </c>
      <c r="K40" s="22">
        <v>-1216448</v>
      </c>
      <c r="L40" s="22"/>
      <c r="M40" s="22">
        <v>411206</v>
      </c>
      <c r="N40" s="22">
        <v>-805242</v>
      </c>
      <c r="O40" s="22"/>
      <c r="P40" s="22"/>
      <c r="Q40" s="22"/>
      <c r="R40" s="22"/>
      <c r="S40" s="22"/>
      <c r="T40" s="22"/>
      <c r="U40" s="22"/>
      <c r="V40" s="22"/>
      <c r="W40" s="22">
        <v>411206</v>
      </c>
      <c r="X40" s="22">
        <v>3090060</v>
      </c>
      <c r="Y40" s="22">
        <v>-2678854</v>
      </c>
      <c r="Z40" s="23">
        <v>-86.692620855258468</v>
      </c>
      <c r="AA40" s="20">
        <v>6180121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32967676</v>
      </c>
      <c r="D42" s="20"/>
      <c r="E42" s="21">
        <v>2000000</v>
      </c>
      <c r="F42" s="22">
        <v>2000000</v>
      </c>
      <c r="G42" s="22"/>
      <c r="H42" s="22"/>
      <c r="I42" s="22"/>
      <c r="J42" s="22"/>
      <c r="K42" s="22">
        <v>1059628</v>
      </c>
      <c r="L42" s="22">
        <v>2055118</v>
      </c>
      <c r="M42" s="22"/>
      <c r="N42" s="22">
        <v>3114746</v>
      </c>
      <c r="O42" s="22"/>
      <c r="P42" s="22"/>
      <c r="Q42" s="22"/>
      <c r="R42" s="22"/>
      <c r="S42" s="22"/>
      <c r="T42" s="22"/>
      <c r="U42" s="22"/>
      <c r="V42" s="22"/>
      <c r="W42" s="22">
        <v>3114746</v>
      </c>
      <c r="X42" s="22">
        <v>999996</v>
      </c>
      <c r="Y42" s="22">
        <v>2114750</v>
      </c>
      <c r="Z42" s="23">
        <v>211.4758459033836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>
        <v>9750899</v>
      </c>
      <c r="D43" s="20"/>
      <c r="E43" s="21">
        <v>10192278</v>
      </c>
      <c r="F43" s="22">
        <v>10192278</v>
      </c>
      <c r="G43" s="22">
        <v>782336</v>
      </c>
      <c r="H43" s="22">
        <v>913203</v>
      </c>
      <c r="I43" s="22">
        <v>905332</v>
      </c>
      <c r="J43" s="22">
        <v>2600871</v>
      </c>
      <c r="K43" s="22">
        <v>904575</v>
      </c>
      <c r="L43" s="22">
        <v>33340</v>
      </c>
      <c r="M43" s="22">
        <v>1809528</v>
      </c>
      <c r="N43" s="22">
        <v>2747443</v>
      </c>
      <c r="O43" s="22"/>
      <c r="P43" s="22"/>
      <c r="Q43" s="22"/>
      <c r="R43" s="22"/>
      <c r="S43" s="22"/>
      <c r="T43" s="22"/>
      <c r="U43" s="22"/>
      <c r="V43" s="22"/>
      <c r="W43" s="22">
        <v>5348314</v>
      </c>
      <c r="X43" s="22">
        <v>5096142</v>
      </c>
      <c r="Y43" s="22">
        <v>252172</v>
      </c>
      <c r="Z43" s="23">
        <v>4.9482922571623789</v>
      </c>
      <c r="AA43" s="20">
        <v>10192278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18255</v>
      </c>
      <c r="D45" s="20"/>
      <c r="E45" s="21">
        <v>3024151</v>
      </c>
      <c r="F45" s="22">
        <v>3024151</v>
      </c>
      <c r="G45" s="22">
        <v>1692942</v>
      </c>
      <c r="H45" s="22">
        <v>1496</v>
      </c>
      <c r="I45" s="22">
        <v>3951298</v>
      </c>
      <c r="J45" s="22">
        <v>5645736</v>
      </c>
      <c r="K45" s="22">
        <v>1496</v>
      </c>
      <c r="L45" s="22">
        <v>2003282</v>
      </c>
      <c r="M45" s="22">
        <v>839235</v>
      </c>
      <c r="N45" s="22">
        <v>2844013</v>
      </c>
      <c r="O45" s="22"/>
      <c r="P45" s="22"/>
      <c r="Q45" s="22"/>
      <c r="R45" s="22"/>
      <c r="S45" s="22"/>
      <c r="T45" s="22"/>
      <c r="U45" s="22"/>
      <c r="V45" s="22"/>
      <c r="W45" s="22">
        <v>8489749</v>
      </c>
      <c r="X45" s="22">
        <v>1512078</v>
      </c>
      <c r="Y45" s="22">
        <v>6977671</v>
      </c>
      <c r="Z45" s="23">
        <v>461.46237165013974</v>
      </c>
      <c r="AA45" s="20">
        <v>3024151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50014278</v>
      </c>
      <c r="D48" s="29">
        <f t="shared" ref="D48:Y48" si="1">SUM(D35:D47)</f>
        <v>0</v>
      </c>
      <c r="E48" s="30">
        <f t="shared" si="1"/>
        <v>24315665</v>
      </c>
      <c r="F48" s="31">
        <f t="shared" si="1"/>
        <v>24315665</v>
      </c>
      <c r="G48" s="31">
        <f t="shared" si="1"/>
        <v>3138575</v>
      </c>
      <c r="H48" s="31">
        <f t="shared" si="1"/>
        <v>1538341</v>
      </c>
      <c r="I48" s="31">
        <f t="shared" si="1"/>
        <v>5544888</v>
      </c>
      <c r="J48" s="31">
        <f t="shared" si="1"/>
        <v>10221804</v>
      </c>
      <c r="K48" s="31">
        <f t="shared" si="1"/>
        <v>936934</v>
      </c>
      <c r="L48" s="31">
        <f t="shared" si="1"/>
        <v>4279423</v>
      </c>
      <c r="M48" s="31">
        <f t="shared" si="1"/>
        <v>3247652</v>
      </c>
      <c r="N48" s="31">
        <f t="shared" si="1"/>
        <v>8464009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18685813</v>
      </c>
      <c r="X48" s="31">
        <f t="shared" si="1"/>
        <v>12157836</v>
      </c>
      <c r="Y48" s="31">
        <f t="shared" si="1"/>
        <v>6527977</v>
      </c>
      <c r="Z48" s="32">
        <f>+IF(X48&lt;&gt;0,+(Y48/X48)*100,0)</f>
        <v>53.693576718751586</v>
      </c>
      <c r="AA48" s="29">
        <f>SUM(AA35:AA47)</f>
        <v>24315665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-50014278</v>
      </c>
      <c r="D49" s="39">
        <f t="shared" si="2"/>
        <v>0</v>
      </c>
      <c r="E49" s="40">
        <f t="shared" si="2"/>
        <v>-24315665</v>
      </c>
      <c r="F49" s="41">
        <f t="shared" si="2"/>
        <v>-24315665</v>
      </c>
      <c r="G49" s="41">
        <f t="shared" si="2"/>
        <v>-3138575</v>
      </c>
      <c r="H49" s="41">
        <f t="shared" si="2"/>
        <v>-1538341</v>
      </c>
      <c r="I49" s="41">
        <f t="shared" si="2"/>
        <v>-5544888</v>
      </c>
      <c r="J49" s="41">
        <f t="shared" si="2"/>
        <v>-10221804</v>
      </c>
      <c r="K49" s="41">
        <f t="shared" si="2"/>
        <v>-936934</v>
      </c>
      <c r="L49" s="41">
        <f t="shared" si="2"/>
        <v>-4279423</v>
      </c>
      <c r="M49" s="41">
        <f t="shared" si="2"/>
        <v>-3247652</v>
      </c>
      <c r="N49" s="41">
        <f t="shared" si="2"/>
        <v>-8464009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-18685813</v>
      </c>
      <c r="X49" s="41">
        <f t="shared" si="2"/>
        <v>-12157836</v>
      </c>
      <c r="Y49" s="41">
        <f t="shared" si="2"/>
        <v>-6527977</v>
      </c>
      <c r="Z49" s="42">
        <f>+IF(X49&lt;&gt;0,+(Y49/X49)*100,0)</f>
        <v>53.693576718751586</v>
      </c>
      <c r="AA49" s="39">
        <f>+AA33-AA48</f>
        <v>-24315665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9613000</v>
      </c>
      <c r="F50" s="22">
        <v>9613000</v>
      </c>
      <c r="G50" s="22"/>
      <c r="H50" s="22"/>
      <c r="I50" s="22"/>
      <c r="J50" s="22"/>
      <c r="K50" s="22"/>
      <c r="L50" s="22"/>
      <c r="M50" s="22">
        <v>3781303</v>
      </c>
      <c r="N50" s="22">
        <v>3781303</v>
      </c>
      <c r="O50" s="22"/>
      <c r="P50" s="22"/>
      <c r="Q50" s="22"/>
      <c r="R50" s="22"/>
      <c r="S50" s="22"/>
      <c r="T50" s="22"/>
      <c r="U50" s="22"/>
      <c r="V50" s="22"/>
      <c r="W50" s="22">
        <v>3781303</v>
      </c>
      <c r="X50" s="22">
        <v>4806498</v>
      </c>
      <c r="Y50" s="22">
        <v>-1025195</v>
      </c>
      <c r="Z50" s="23">
        <v>-21.329354552940625</v>
      </c>
      <c r="AA50" s="20">
        <v>9613000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-50014278</v>
      </c>
      <c r="D52" s="48">
        <f t="shared" si="3"/>
        <v>0</v>
      </c>
      <c r="E52" s="49">
        <f t="shared" si="3"/>
        <v>-14702665</v>
      </c>
      <c r="F52" s="50">
        <f t="shared" si="3"/>
        <v>-14702665</v>
      </c>
      <c r="G52" s="50">
        <f t="shared" si="3"/>
        <v>-3138575</v>
      </c>
      <c r="H52" s="50">
        <f t="shared" si="3"/>
        <v>-1538341</v>
      </c>
      <c r="I52" s="50">
        <f t="shared" si="3"/>
        <v>-5544888</v>
      </c>
      <c r="J52" s="50">
        <f t="shared" si="3"/>
        <v>-10221804</v>
      </c>
      <c r="K52" s="50">
        <f t="shared" si="3"/>
        <v>-936934</v>
      </c>
      <c r="L52" s="50">
        <f t="shared" si="3"/>
        <v>-4279423</v>
      </c>
      <c r="M52" s="50">
        <f t="shared" si="3"/>
        <v>533651</v>
      </c>
      <c r="N52" s="50">
        <f t="shared" si="3"/>
        <v>-4682706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-14904510</v>
      </c>
      <c r="X52" s="50">
        <f t="shared" si="3"/>
        <v>-7351338</v>
      </c>
      <c r="Y52" s="50">
        <f t="shared" si="3"/>
        <v>-7553172</v>
      </c>
      <c r="Z52" s="51">
        <f>+IF(X52&lt;&gt;0,+(Y52/X52)*100,0)</f>
        <v>102.74554101579876</v>
      </c>
      <c r="AA52" s="48">
        <f>SUM(AA49:AA51)</f>
        <v>-14702665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-50014278</v>
      </c>
      <c r="D54" s="54">
        <f>+D52-D53</f>
        <v>0</v>
      </c>
      <c r="E54" s="55">
        <f t="shared" si="4"/>
        <v>-14702665</v>
      </c>
      <c r="F54" s="56">
        <f t="shared" si="4"/>
        <v>-14702665</v>
      </c>
      <c r="G54" s="56">
        <f t="shared" si="4"/>
        <v>-3138575</v>
      </c>
      <c r="H54" s="56">
        <f t="shared" si="4"/>
        <v>-1538341</v>
      </c>
      <c r="I54" s="56">
        <f t="shared" si="4"/>
        <v>-5544888</v>
      </c>
      <c r="J54" s="56">
        <f t="shared" si="4"/>
        <v>-10221804</v>
      </c>
      <c r="K54" s="56">
        <f t="shared" si="4"/>
        <v>-936934</v>
      </c>
      <c r="L54" s="56">
        <f t="shared" si="4"/>
        <v>-4279423</v>
      </c>
      <c r="M54" s="56">
        <f t="shared" si="4"/>
        <v>533651</v>
      </c>
      <c r="N54" s="56">
        <f t="shared" si="4"/>
        <v>-4682706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-14904510</v>
      </c>
      <c r="X54" s="56">
        <f t="shared" si="4"/>
        <v>-7351338</v>
      </c>
      <c r="Y54" s="56">
        <f t="shared" si="4"/>
        <v>-7553172</v>
      </c>
      <c r="Z54" s="57">
        <f>+IF(X54&lt;&gt;0,+(Y54/X54)*100,0)</f>
        <v>102.74554101579876</v>
      </c>
      <c r="AA54" s="54">
        <f>+AA52-AA53</f>
        <v>-14702665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-50014278</v>
      </c>
      <c r="D57" s="48">
        <f>SUM(D54:D56)</f>
        <v>0</v>
      </c>
      <c r="E57" s="49">
        <f t="shared" si="5"/>
        <v>-14702665</v>
      </c>
      <c r="F57" s="50">
        <f t="shared" si="5"/>
        <v>-14702665</v>
      </c>
      <c r="G57" s="50">
        <f t="shared" si="5"/>
        <v>-3138575</v>
      </c>
      <c r="H57" s="50">
        <f t="shared" si="5"/>
        <v>-1538341</v>
      </c>
      <c r="I57" s="50">
        <f t="shared" si="5"/>
        <v>-5544888</v>
      </c>
      <c r="J57" s="50">
        <f t="shared" si="5"/>
        <v>-10221804</v>
      </c>
      <c r="K57" s="50">
        <f t="shared" si="5"/>
        <v>-936934</v>
      </c>
      <c r="L57" s="50">
        <f t="shared" si="5"/>
        <v>-4279423</v>
      </c>
      <c r="M57" s="50">
        <f t="shared" si="5"/>
        <v>533651</v>
      </c>
      <c r="N57" s="50">
        <f t="shared" si="5"/>
        <v>-4682706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-14904510</v>
      </c>
      <c r="X57" s="50">
        <f t="shared" si="5"/>
        <v>-7351338</v>
      </c>
      <c r="Y57" s="50">
        <f t="shared" si="5"/>
        <v>-7553172</v>
      </c>
      <c r="Z57" s="51">
        <f>+IF(X57&lt;&gt;0,+(Y57/X57)*100,0)</f>
        <v>102.74554101579876</v>
      </c>
      <c r="AA57" s="48">
        <f>SUM(AA54:AA56)</f>
        <v>-14702665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-50014278</v>
      </c>
      <c r="D60" s="65">
        <f>SUM(D57:D59)</f>
        <v>0</v>
      </c>
      <c r="E60" s="66">
        <f t="shared" si="6"/>
        <v>-14702665</v>
      </c>
      <c r="F60" s="67">
        <f t="shared" si="6"/>
        <v>-14702665</v>
      </c>
      <c r="G60" s="67">
        <f t="shared" si="6"/>
        <v>-3138575</v>
      </c>
      <c r="H60" s="67">
        <f t="shared" si="6"/>
        <v>-1538341</v>
      </c>
      <c r="I60" s="67">
        <f t="shared" si="6"/>
        <v>-5544888</v>
      </c>
      <c r="J60" s="67">
        <f t="shared" si="6"/>
        <v>-10221804</v>
      </c>
      <c r="K60" s="67">
        <f t="shared" si="6"/>
        <v>-936934</v>
      </c>
      <c r="L60" s="67">
        <f t="shared" si="6"/>
        <v>-4279423</v>
      </c>
      <c r="M60" s="67">
        <f t="shared" si="6"/>
        <v>533651</v>
      </c>
      <c r="N60" s="67">
        <f t="shared" si="6"/>
        <v>-4682706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-14904510</v>
      </c>
      <c r="X60" s="67">
        <f t="shared" si="6"/>
        <v>-7351338</v>
      </c>
      <c r="Y60" s="67">
        <f t="shared" si="6"/>
        <v>-7553172</v>
      </c>
      <c r="Z60" s="68">
        <f>+IF(X60&lt;&gt;0,+(Y60/X60)*100,0)</f>
        <v>102.74554101579876</v>
      </c>
      <c r="AA60" s="65">
        <f>SUM(AA57:AA59)</f>
        <v>-14702665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41858690</v>
      </c>
      <c r="D6" s="20"/>
      <c r="E6" s="21">
        <v>61323219</v>
      </c>
      <c r="F6" s="22">
        <v>61323219</v>
      </c>
      <c r="G6" s="22">
        <v>3159000</v>
      </c>
      <c r="H6" s="22">
        <v>3847432</v>
      </c>
      <c r="I6" s="22">
        <v>2964950</v>
      </c>
      <c r="J6" s="22">
        <v>9971382</v>
      </c>
      <c r="K6" s="22">
        <v>3628199</v>
      </c>
      <c r="L6" s="22">
        <v>2973123</v>
      </c>
      <c r="M6" s="22">
        <v>3840657</v>
      </c>
      <c r="N6" s="22">
        <v>10441979</v>
      </c>
      <c r="O6" s="22"/>
      <c r="P6" s="22"/>
      <c r="Q6" s="22"/>
      <c r="R6" s="22"/>
      <c r="S6" s="22"/>
      <c r="T6" s="22"/>
      <c r="U6" s="22"/>
      <c r="V6" s="22"/>
      <c r="W6" s="22">
        <v>20413361</v>
      </c>
      <c r="X6" s="22">
        <v>30661596</v>
      </c>
      <c r="Y6" s="22">
        <v>-10248235</v>
      </c>
      <c r="Z6" s="23">
        <v>-33.42368414220838</v>
      </c>
      <c r="AA6" s="20">
        <v>61323219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886598</v>
      </c>
      <c r="D13" s="20"/>
      <c r="E13" s="21">
        <v>883000</v>
      </c>
      <c r="F13" s="22">
        <v>883000</v>
      </c>
      <c r="G13" s="22">
        <v>79033</v>
      </c>
      <c r="H13" s="22">
        <v>81321</v>
      </c>
      <c r="I13" s="22">
        <v>79201</v>
      </c>
      <c r="J13" s="22">
        <v>239555</v>
      </c>
      <c r="K13" s="22">
        <v>80720</v>
      </c>
      <c r="L13" s="22">
        <v>80745</v>
      </c>
      <c r="M13" s="22">
        <v>81399</v>
      </c>
      <c r="N13" s="22">
        <v>242864</v>
      </c>
      <c r="O13" s="22"/>
      <c r="P13" s="22"/>
      <c r="Q13" s="22"/>
      <c r="R13" s="22"/>
      <c r="S13" s="22"/>
      <c r="T13" s="22"/>
      <c r="U13" s="22"/>
      <c r="V13" s="22"/>
      <c r="W13" s="22">
        <v>482419</v>
      </c>
      <c r="X13" s="22">
        <v>441498</v>
      </c>
      <c r="Y13" s="22">
        <v>40921</v>
      </c>
      <c r="Z13" s="23">
        <v>9.268671658761761</v>
      </c>
      <c r="AA13" s="20">
        <v>883000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3212</v>
      </c>
      <c r="D24" s="20"/>
      <c r="E24" s="21">
        <v>29467</v>
      </c>
      <c r="F24" s="22">
        <v>29467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14730</v>
      </c>
      <c r="Y24" s="22">
        <v>-14730</v>
      </c>
      <c r="Z24" s="23">
        <v>-100</v>
      </c>
      <c r="AA24" s="20">
        <v>29467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42748500</v>
      </c>
      <c r="D33" s="29">
        <f t="shared" ref="D33:Y33" si="0">SUM(D6:D32)</f>
        <v>0</v>
      </c>
      <c r="E33" s="30">
        <f t="shared" si="0"/>
        <v>62235686</v>
      </c>
      <c r="F33" s="31">
        <f t="shared" si="0"/>
        <v>62235686</v>
      </c>
      <c r="G33" s="31">
        <f t="shared" si="0"/>
        <v>3238033</v>
      </c>
      <c r="H33" s="31">
        <f t="shared" si="0"/>
        <v>3928753</v>
      </c>
      <c r="I33" s="31">
        <f t="shared" si="0"/>
        <v>3044151</v>
      </c>
      <c r="J33" s="31">
        <f t="shared" si="0"/>
        <v>10210937</v>
      </c>
      <c r="K33" s="31">
        <f t="shared" si="0"/>
        <v>3708919</v>
      </c>
      <c r="L33" s="31">
        <f t="shared" si="0"/>
        <v>3053868</v>
      </c>
      <c r="M33" s="31">
        <f t="shared" si="0"/>
        <v>3922056</v>
      </c>
      <c r="N33" s="31">
        <f t="shared" si="0"/>
        <v>10684843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20895780</v>
      </c>
      <c r="X33" s="31">
        <f t="shared" si="0"/>
        <v>31117824</v>
      </c>
      <c r="Y33" s="31">
        <f t="shared" si="0"/>
        <v>-10222044</v>
      </c>
      <c r="Z33" s="32">
        <f>+IF(X33&lt;&gt;0,+(Y33/X33)*100,0)</f>
        <v>-32.849482020336637</v>
      </c>
      <c r="AA33" s="29">
        <f>SUM(AA6:AA32)</f>
        <v>62235686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16244156</v>
      </c>
      <c r="D35" s="20"/>
      <c r="E35" s="21">
        <v>16322907</v>
      </c>
      <c r="F35" s="22">
        <v>16322907</v>
      </c>
      <c r="G35" s="22"/>
      <c r="H35" s="22">
        <v>2684078</v>
      </c>
      <c r="I35" s="22">
        <v>1449928</v>
      </c>
      <c r="J35" s="22">
        <v>4134006</v>
      </c>
      <c r="K35" s="22">
        <v>1582803</v>
      </c>
      <c r="L35" s="22">
        <v>1563352</v>
      </c>
      <c r="M35" s="22">
        <v>1525445</v>
      </c>
      <c r="N35" s="22">
        <v>4671600</v>
      </c>
      <c r="O35" s="22"/>
      <c r="P35" s="22"/>
      <c r="Q35" s="22"/>
      <c r="R35" s="22"/>
      <c r="S35" s="22"/>
      <c r="T35" s="22"/>
      <c r="U35" s="22"/>
      <c r="V35" s="22"/>
      <c r="W35" s="22">
        <v>8805606</v>
      </c>
      <c r="X35" s="22">
        <v>8161518</v>
      </c>
      <c r="Y35" s="22">
        <v>644088</v>
      </c>
      <c r="Z35" s="23">
        <v>7.8917671933088922</v>
      </c>
      <c r="AA35" s="20">
        <v>16322907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71353727</v>
      </c>
      <c r="D37" s="20"/>
      <c r="E37" s="21">
        <v>67275360</v>
      </c>
      <c r="F37" s="22">
        <v>67275360</v>
      </c>
      <c r="G37" s="22">
        <v>358623</v>
      </c>
      <c r="H37" s="22">
        <v>2290808</v>
      </c>
      <c r="I37" s="22">
        <v>10353902</v>
      </c>
      <c r="J37" s="22">
        <v>13003333</v>
      </c>
      <c r="K37" s="22">
        <v>6681073</v>
      </c>
      <c r="L37" s="22">
        <v>415739</v>
      </c>
      <c r="M37" s="22">
        <v>9011347</v>
      </c>
      <c r="N37" s="22">
        <v>16108159</v>
      </c>
      <c r="O37" s="22"/>
      <c r="P37" s="22"/>
      <c r="Q37" s="22"/>
      <c r="R37" s="22"/>
      <c r="S37" s="22"/>
      <c r="T37" s="22"/>
      <c r="U37" s="22"/>
      <c r="V37" s="22"/>
      <c r="W37" s="22">
        <v>29111492</v>
      </c>
      <c r="X37" s="22">
        <v>33637680</v>
      </c>
      <c r="Y37" s="22">
        <v>-4526188</v>
      </c>
      <c r="Z37" s="23">
        <v>-13.455708003643533</v>
      </c>
      <c r="AA37" s="20">
        <v>67275360</v>
      </c>
    </row>
    <row r="38" spans="1:27" x14ac:dyDescent="0.25">
      <c r="A38" s="19" t="s">
        <v>64</v>
      </c>
      <c r="B38" s="15" t="s">
        <v>32</v>
      </c>
      <c r="C38" s="20">
        <v>6533394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3358069</v>
      </c>
      <c r="D39" s="20"/>
      <c r="E39" s="21">
        <v>5432041</v>
      </c>
      <c r="F39" s="22">
        <v>5432041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2716026</v>
      </c>
      <c r="Y39" s="22">
        <v>-2716026</v>
      </c>
      <c r="Z39" s="23">
        <v>-100</v>
      </c>
      <c r="AA39" s="20">
        <v>5432041</v>
      </c>
    </row>
    <row r="40" spans="1:27" x14ac:dyDescent="0.25">
      <c r="A40" s="19" t="s">
        <v>66</v>
      </c>
      <c r="B40" s="15" t="s">
        <v>32</v>
      </c>
      <c r="C40" s="20">
        <v>17248913</v>
      </c>
      <c r="D40" s="20"/>
      <c r="E40" s="21">
        <v>11979582</v>
      </c>
      <c r="F40" s="22">
        <v>11979582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5989824</v>
      </c>
      <c r="Y40" s="22">
        <v>-5989824</v>
      </c>
      <c r="Z40" s="23">
        <v>-100</v>
      </c>
      <c r="AA40" s="20">
        <v>11979582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747083</v>
      </c>
      <c r="D42" s="20"/>
      <c r="E42" s="21">
        <v>804400</v>
      </c>
      <c r="F42" s="22">
        <v>804400</v>
      </c>
      <c r="G42" s="22">
        <v>9400</v>
      </c>
      <c r="H42" s="22">
        <v>120839</v>
      </c>
      <c r="I42" s="22">
        <v>144055</v>
      </c>
      <c r="J42" s="22">
        <v>274294</v>
      </c>
      <c r="K42" s="22">
        <v>41296</v>
      </c>
      <c r="L42" s="22">
        <v>21564</v>
      </c>
      <c r="M42" s="22">
        <v>912</v>
      </c>
      <c r="N42" s="22">
        <v>63772</v>
      </c>
      <c r="O42" s="22"/>
      <c r="P42" s="22"/>
      <c r="Q42" s="22"/>
      <c r="R42" s="22"/>
      <c r="S42" s="22"/>
      <c r="T42" s="22"/>
      <c r="U42" s="22"/>
      <c r="V42" s="22"/>
      <c r="W42" s="22">
        <v>338066</v>
      </c>
      <c r="X42" s="22">
        <v>402210</v>
      </c>
      <c r="Y42" s="22">
        <v>-64144</v>
      </c>
      <c r="Z42" s="23">
        <v>-15.947887919246165</v>
      </c>
      <c r="AA42" s="20">
        <v>804400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767560</v>
      </c>
      <c r="D45" s="20"/>
      <c r="E45" s="21">
        <v>1257927</v>
      </c>
      <c r="F45" s="22">
        <v>1257927</v>
      </c>
      <c r="G45" s="22">
        <v>56957</v>
      </c>
      <c r="H45" s="22">
        <v>44601</v>
      </c>
      <c r="I45" s="22">
        <v>97782</v>
      </c>
      <c r="J45" s="22">
        <v>199340</v>
      </c>
      <c r="K45" s="22">
        <v>142596</v>
      </c>
      <c r="L45" s="22">
        <v>104898</v>
      </c>
      <c r="M45" s="22">
        <v>107176</v>
      </c>
      <c r="N45" s="22">
        <v>354670</v>
      </c>
      <c r="O45" s="22"/>
      <c r="P45" s="22"/>
      <c r="Q45" s="22"/>
      <c r="R45" s="22"/>
      <c r="S45" s="22"/>
      <c r="T45" s="22"/>
      <c r="U45" s="22"/>
      <c r="V45" s="22"/>
      <c r="W45" s="22">
        <v>554010</v>
      </c>
      <c r="X45" s="22">
        <v>628974</v>
      </c>
      <c r="Y45" s="22">
        <v>-74964</v>
      </c>
      <c r="Z45" s="23">
        <v>-11.918457678695781</v>
      </c>
      <c r="AA45" s="20">
        <v>1257927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116252902</v>
      </c>
      <c r="D48" s="29">
        <f t="shared" ref="D48:Y48" si="1">SUM(D35:D47)</f>
        <v>0</v>
      </c>
      <c r="E48" s="30">
        <f t="shared" si="1"/>
        <v>103072217</v>
      </c>
      <c r="F48" s="31">
        <f t="shared" si="1"/>
        <v>103072217</v>
      </c>
      <c r="G48" s="31">
        <f t="shared" si="1"/>
        <v>424980</v>
      </c>
      <c r="H48" s="31">
        <f t="shared" si="1"/>
        <v>5140326</v>
      </c>
      <c r="I48" s="31">
        <f t="shared" si="1"/>
        <v>12045667</v>
      </c>
      <c r="J48" s="31">
        <f t="shared" si="1"/>
        <v>17610973</v>
      </c>
      <c r="K48" s="31">
        <f t="shared" si="1"/>
        <v>8447768</v>
      </c>
      <c r="L48" s="31">
        <f t="shared" si="1"/>
        <v>2105553</v>
      </c>
      <c r="M48" s="31">
        <f t="shared" si="1"/>
        <v>10644880</v>
      </c>
      <c r="N48" s="31">
        <f t="shared" si="1"/>
        <v>21198201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38809174</v>
      </c>
      <c r="X48" s="31">
        <f t="shared" si="1"/>
        <v>51536232</v>
      </c>
      <c r="Y48" s="31">
        <f t="shared" si="1"/>
        <v>-12727058</v>
      </c>
      <c r="Z48" s="32">
        <f>+IF(X48&lt;&gt;0,+(Y48/X48)*100,0)</f>
        <v>-24.695359955690979</v>
      </c>
      <c r="AA48" s="29">
        <f>SUM(AA35:AA47)</f>
        <v>103072217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-73504402</v>
      </c>
      <c r="D49" s="39">
        <f t="shared" si="2"/>
        <v>0</v>
      </c>
      <c r="E49" s="40">
        <f t="shared" si="2"/>
        <v>-40836531</v>
      </c>
      <c r="F49" s="41">
        <f t="shared" si="2"/>
        <v>-40836531</v>
      </c>
      <c r="G49" s="41">
        <f t="shared" si="2"/>
        <v>2813053</v>
      </c>
      <c r="H49" s="41">
        <f t="shared" si="2"/>
        <v>-1211573</v>
      </c>
      <c r="I49" s="41">
        <f t="shared" si="2"/>
        <v>-9001516</v>
      </c>
      <c r="J49" s="41">
        <f t="shared" si="2"/>
        <v>-7400036</v>
      </c>
      <c r="K49" s="41">
        <f t="shared" si="2"/>
        <v>-4738849</v>
      </c>
      <c r="L49" s="41">
        <f t="shared" si="2"/>
        <v>948315</v>
      </c>
      <c r="M49" s="41">
        <f t="shared" si="2"/>
        <v>-6722824</v>
      </c>
      <c r="N49" s="41">
        <f t="shared" si="2"/>
        <v>-10513358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-17913394</v>
      </c>
      <c r="X49" s="41">
        <f t="shared" si="2"/>
        <v>-20418408</v>
      </c>
      <c r="Y49" s="41">
        <f t="shared" si="2"/>
        <v>2505014</v>
      </c>
      <c r="Z49" s="42">
        <f>+IF(X49&lt;&gt;0,+(Y49/X49)*100,0)</f>
        <v>-12.268409956349192</v>
      </c>
      <c r="AA49" s="39">
        <f>+AA33-AA48</f>
        <v>-40836531</v>
      </c>
    </row>
    <row r="50" spans="1:27" x14ac:dyDescent="0.25">
      <c r="A50" s="43" t="s">
        <v>75</v>
      </c>
      <c r="B50" s="15" t="s">
        <v>32</v>
      </c>
      <c r="C50" s="20">
        <v>13294406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-60209996</v>
      </c>
      <c r="D52" s="48">
        <f t="shared" si="3"/>
        <v>0</v>
      </c>
      <c r="E52" s="49">
        <f t="shared" si="3"/>
        <v>-40836531</v>
      </c>
      <c r="F52" s="50">
        <f t="shared" si="3"/>
        <v>-40836531</v>
      </c>
      <c r="G52" s="50">
        <f t="shared" si="3"/>
        <v>2813053</v>
      </c>
      <c r="H52" s="50">
        <f t="shared" si="3"/>
        <v>-1211573</v>
      </c>
      <c r="I52" s="50">
        <f t="shared" si="3"/>
        <v>-9001516</v>
      </c>
      <c r="J52" s="50">
        <f t="shared" si="3"/>
        <v>-7400036</v>
      </c>
      <c r="K52" s="50">
        <f t="shared" si="3"/>
        <v>-4738849</v>
      </c>
      <c r="L52" s="50">
        <f t="shared" si="3"/>
        <v>948315</v>
      </c>
      <c r="M52" s="50">
        <f t="shared" si="3"/>
        <v>-6722824</v>
      </c>
      <c r="N52" s="50">
        <f t="shared" si="3"/>
        <v>-10513358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-17913394</v>
      </c>
      <c r="X52" s="50">
        <f t="shared" si="3"/>
        <v>-20418408</v>
      </c>
      <c r="Y52" s="50">
        <f t="shared" si="3"/>
        <v>2505014</v>
      </c>
      <c r="Z52" s="51">
        <f>+IF(X52&lt;&gt;0,+(Y52/X52)*100,0)</f>
        <v>-12.268409956349192</v>
      </c>
      <c r="AA52" s="48">
        <f>SUM(AA49:AA51)</f>
        <v>-40836531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-60209996</v>
      </c>
      <c r="D54" s="54">
        <f>+D52-D53</f>
        <v>0</v>
      </c>
      <c r="E54" s="55">
        <f t="shared" si="4"/>
        <v>-40836531</v>
      </c>
      <c r="F54" s="56">
        <f t="shared" si="4"/>
        <v>-40836531</v>
      </c>
      <c r="G54" s="56">
        <f t="shared" si="4"/>
        <v>2813053</v>
      </c>
      <c r="H54" s="56">
        <f t="shared" si="4"/>
        <v>-1211573</v>
      </c>
      <c r="I54" s="56">
        <f t="shared" si="4"/>
        <v>-9001516</v>
      </c>
      <c r="J54" s="56">
        <f t="shared" si="4"/>
        <v>-7400036</v>
      </c>
      <c r="K54" s="56">
        <f t="shared" si="4"/>
        <v>-4738849</v>
      </c>
      <c r="L54" s="56">
        <f t="shared" si="4"/>
        <v>948315</v>
      </c>
      <c r="M54" s="56">
        <f t="shared" si="4"/>
        <v>-6722824</v>
      </c>
      <c r="N54" s="56">
        <f t="shared" si="4"/>
        <v>-10513358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-17913394</v>
      </c>
      <c r="X54" s="56">
        <f t="shared" si="4"/>
        <v>-20418408</v>
      </c>
      <c r="Y54" s="56">
        <f t="shared" si="4"/>
        <v>2505014</v>
      </c>
      <c r="Z54" s="57">
        <f>+IF(X54&lt;&gt;0,+(Y54/X54)*100,0)</f>
        <v>-12.268409956349192</v>
      </c>
      <c r="AA54" s="54">
        <f>+AA52-AA53</f>
        <v>-40836531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-60209996</v>
      </c>
      <c r="D57" s="48">
        <f>SUM(D54:D56)</f>
        <v>0</v>
      </c>
      <c r="E57" s="49">
        <f t="shared" si="5"/>
        <v>-40836531</v>
      </c>
      <c r="F57" s="50">
        <f t="shared" si="5"/>
        <v>-40836531</v>
      </c>
      <c r="G57" s="50">
        <f t="shared" si="5"/>
        <v>2813053</v>
      </c>
      <c r="H57" s="50">
        <f t="shared" si="5"/>
        <v>-1211573</v>
      </c>
      <c r="I57" s="50">
        <f t="shared" si="5"/>
        <v>-9001516</v>
      </c>
      <c r="J57" s="50">
        <f t="shared" si="5"/>
        <v>-7400036</v>
      </c>
      <c r="K57" s="50">
        <f t="shared" si="5"/>
        <v>-4738849</v>
      </c>
      <c r="L57" s="50">
        <f t="shared" si="5"/>
        <v>948315</v>
      </c>
      <c r="M57" s="50">
        <f t="shared" si="5"/>
        <v>-6722824</v>
      </c>
      <c r="N57" s="50">
        <f t="shared" si="5"/>
        <v>-10513358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-17913394</v>
      </c>
      <c r="X57" s="50">
        <f t="shared" si="5"/>
        <v>-20418408</v>
      </c>
      <c r="Y57" s="50">
        <f t="shared" si="5"/>
        <v>2505014</v>
      </c>
      <c r="Z57" s="51">
        <f>+IF(X57&lt;&gt;0,+(Y57/X57)*100,0)</f>
        <v>-12.268409956349192</v>
      </c>
      <c r="AA57" s="48">
        <f>SUM(AA54:AA56)</f>
        <v>-40836531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-60209996</v>
      </c>
      <c r="D60" s="65">
        <f>SUM(D57:D59)</f>
        <v>0</v>
      </c>
      <c r="E60" s="66">
        <f t="shared" si="6"/>
        <v>-40836531</v>
      </c>
      <c r="F60" s="67">
        <f t="shared" si="6"/>
        <v>-40836531</v>
      </c>
      <c r="G60" s="67">
        <f t="shared" si="6"/>
        <v>2813053</v>
      </c>
      <c r="H60" s="67">
        <f t="shared" si="6"/>
        <v>-1211573</v>
      </c>
      <c r="I60" s="67">
        <f t="shared" si="6"/>
        <v>-9001516</v>
      </c>
      <c r="J60" s="67">
        <f t="shared" si="6"/>
        <v>-7400036</v>
      </c>
      <c r="K60" s="67">
        <f t="shared" si="6"/>
        <v>-4738849</v>
      </c>
      <c r="L60" s="67">
        <f t="shared" si="6"/>
        <v>948315</v>
      </c>
      <c r="M60" s="67">
        <f t="shared" si="6"/>
        <v>-6722824</v>
      </c>
      <c r="N60" s="67">
        <f t="shared" si="6"/>
        <v>-10513358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-17913394</v>
      </c>
      <c r="X60" s="67">
        <f t="shared" si="6"/>
        <v>-20418408</v>
      </c>
      <c r="Y60" s="67">
        <f t="shared" si="6"/>
        <v>2505014</v>
      </c>
      <c r="Z60" s="68">
        <f>+IF(X60&lt;&gt;0,+(Y60/X60)*100,0)</f>
        <v>-12.268409956349192</v>
      </c>
      <c r="AA60" s="65">
        <f>SUM(AA57:AA59)</f>
        <v>-40836531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12003878</v>
      </c>
      <c r="D6" s="20"/>
      <c r="E6" s="21">
        <v>14201434</v>
      </c>
      <c r="F6" s="22">
        <v>14201434</v>
      </c>
      <c r="G6" s="22">
        <v>795269</v>
      </c>
      <c r="H6" s="22">
        <v>1151979</v>
      </c>
      <c r="I6" s="22">
        <v>1012577</v>
      </c>
      <c r="J6" s="22">
        <v>2959825</v>
      </c>
      <c r="K6" s="22">
        <v>1084515</v>
      </c>
      <c r="L6" s="22">
        <v>990596</v>
      </c>
      <c r="M6" s="22">
        <v>980327</v>
      </c>
      <c r="N6" s="22">
        <v>3055438</v>
      </c>
      <c r="O6" s="22"/>
      <c r="P6" s="22"/>
      <c r="Q6" s="22"/>
      <c r="R6" s="22"/>
      <c r="S6" s="22"/>
      <c r="T6" s="22"/>
      <c r="U6" s="22"/>
      <c r="V6" s="22"/>
      <c r="W6" s="22">
        <v>6015263</v>
      </c>
      <c r="X6" s="22">
        <v>7100712</v>
      </c>
      <c r="Y6" s="22">
        <v>-1085449</v>
      </c>
      <c r="Z6" s="23">
        <v>-15.286481130342985</v>
      </c>
      <c r="AA6" s="20">
        <v>14201434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16893850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171501</v>
      </c>
      <c r="D13" s="20"/>
      <c r="E13" s="21">
        <v>180403</v>
      </c>
      <c r="F13" s="22">
        <v>180403</v>
      </c>
      <c r="G13" s="22">
        <v>13452</v>
      </c>
      <c r="H13" s="22">
        <v>13443</v>
      </c>
      <c r="I13" s="22">
        <v>13429</v>
      </c>
      <c r="J13" s="22">
        <v>40324</v>
      </c>
      <c r="K13" s="22">
        <v>13111</v>
      </c>
      <c r="L13" s="22">
        <v>13113</v>
      </c>
      <c r="M13" s="22">
        <v>13114</v>
      </c>
      <c r="N13" s="22">
        <v>39338</v>
      </c>
      <c r="O13" s="22"/>
      <c r="P13" s="22"/>
      <c r="Q13" s="22"/>
      <c r="R13" s="22"/>
      <c r="S13" s="22"/>
      <c r="T13" s="22"/>
      <c r="U13" s="22"/>
      <c r="V13" s="22"/>
      <c r="W13" s="22">
        <v>79662</v>
      </c>
      <c r="X13" s="22">
        <v>90198</v>
      </c>
      <c r="Y13" s="22">
        <v>-10536</v>
      </c>
      <c r="Z13" s="23">
        <v>-11.680968535887713</v>
      </c>
      <c r="AA13" s="20">
        <v>180403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7115</v>
      </c>
      <c r="D24" s="20"/>
      <c r="E24" s="21"/>
      <c r="F24" s="22"/>
      <c r="G24" s="22"/>
      <c r="H24" s="22"/>
      <c r="I24" s="22"/>
      <c r="J24" s="22"/>
      <c r="K24" s="22"/>
      <c r="L24" s="22"/>
      <c r="M24" s="22">
        <v>7443</v>
      </c>
      <c r="N24" s="22">
        <v>7443</v>
      </c>
      <c r="O24" s="22"/>
      <c r="P24" s="22"/>
      <c r="Q24" s="22"/>
      <c r="R24" s="22"/>
      <c r="S24" s="22"/>
      <c r="T24" s="22"/>
      <c r="U24" s="22"/>
      <c r="V24" s="22"/>
      <c r="W24" s="22">
        <v>7443</v>
      </c>
      <c r="X24" s="22"/>
      <c r="Y24" s="22">
        <v>7443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15971000</v>
      </c>
      <c r="F26" s="22">
        <v>15971000</v>
      </c>
      <c r="G26" s="22"/>
      <c r="H26" s="22"/>
      <c r="I26" s="22"/>
      <c r="J26" s="22"/>
      <c r="K26" s="22">
        <v>1077344</v>
      </c>
      <c r="L26" s="22"/>
      <c r="M26" s="22">
        <v>10094263</v>
      </c>
      <c r="N26" s="22">
        <v>11171607</v>
      </c>
      <c r="O26" s="22"/>
      <c r="P26" s="22"/>
      <c r="Q26" s="22"/>
      <c r="R26" s="22"/>
      <c r="S26" s="22"/>
      <c r="T26" s="22"/>
      <c r="U26" s="22"/>
      <c r="V26" s="22"/>
      <c r="W26" s="22">
        <v>11171607</v>
      </c>
      <c r="X26" s="22">
        <v>7985496</v>
      </c>
      <c r="Y26" s="22">
        <v>3186111</v>
      </c>
      <c r="Z26" s="23">
        <v>39.89872388640606</v>
      </c>
      <c r="AA26" s="20">
        <v>15971000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29076344</v>
      </c>
      <c r="D33" s="29">
        <f t="shared" ref="D33:Y33" si="0">SUM(D6:D32)</f>
        <v>0</v>
      </c>
      <c r="E33" s="30">
        <f t="shared" si="0"/>
        <v>30352837</v>
      </c>
      <c r="F33" s="31">
        <f t="shared" si="0"/>
        <v>30352837</v>
      </c>
      <c r="G33" s="31">
        <f t="shared" si="0"/>
        <v>808721</v>
      </c>
      <c r="H33" s="31">
        <f t="shared" si="0"/>
        <v>1165422</v>
      </c>
      <c r="I33" s="31">
        <f t="shared" si="0"/>
        <v>1026006</v>
      </c>
      <c r="J33" s="31">
        <f t="shared" si="0"/>
        <v>3000149</v>
      </c>
      <c r="K33" s="31">
        <f t="shared" si="0"/>
        <v>2174970</v>
      </c>
      <c r="L33" s="31">
        <f t="shared" si="0"/>
        <v>1003709</v>
      </c>
      <c r="M33" s="31">
        <f t="shared" si="0"/>
        <v>11095147</v>
      </c>
      <c r="N33" s="31">
        <f t="shared" si="0"/>
        <v>14273826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17273975</v>
      </c>
      <c r="X33" s="31">
        <f t="shared" si="0"/>
        <v>15176406</v>
      </c>
      <c r="Y33" s="31">
        <f t="shared" si="0"/>
        <v>2097569</v>
      </c>
      <c r="Z33" s="32">
        <f>+IF(X33&lt;&gt;0,+(Y33/X33)*100,0)</f>
        <v>13.821249905939522</v>
      </c>
      <c r="AA33" s="29">
        <f>SUM(AA6:AA32)</f>
        <v>30352837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5202458</v>
      </c>
      <c r="D35" s="20"/>
      <c r="E35" s="21">
        <v>5358505</v>
      </c>
      <c r="F35" s="22">
        <v>5358505</v>
      </c>
      <c r="G35" s="22">
        <v>433323</v>
      </c>
      <c r="H35" s="22">
        <v>430420</v>
      </c>
      <c r="I35" s="22">
        <v>424272</v>
      </c>
      <c r="J35" s="22">
        <v>1288015</v>
      </c>
      <c r="K35" s="22">
        <v>548426</v>
      </c>
      <c r="L35" s="22">
        <v>424938</v>
      </c>
      <c r="M35" s="22">
        <v>427964</v>
      </c>
      <c r="N35" s="22">
        <v>1401328</v>
      </c>
      <c r="O35" s="22"/>
      <c r="P35" s="22"/>
      <c r="Q35" s="22"/>
      <c r="R35" s="22"/>
      <c r="S35" s="22"/>
      <c r="T35" s="22"/>
      <c r="U35" s="22"/>
      <c r="V35" s="22"/>
      <c r="W35" s="22">
        <v>2689343</v>
      </c>
      <c r="X35" s="22">
        <v>2679306</v>
      </c>
      <c r="Y35" s="22">
        <v>10037</v>
      </c>
      <c r="Z35" s="23">
        <v>0.37461193309013602</v>
      </c>
      <c r="AA35" s="20">
        <v>5358505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16015294</v>
      </c>
      <c r="D37" s="20"/>
      <c r="E37" s="21">
        <v>15182813</v>
      </c>
      <c r="F37" s="22">
        <v>15182813</v>
      </c>
      <c r="G37" s="22">
        <v>1687368</v>
      </c>
      <c r="H37" s="22">
        <v>1581452</v>
      </c>
      <c r="I37" s="22">
        <v>1348427</v>
      </c>
      <c r="J37" s="22">
        <v>4617247</v>
      </c>
      <c r="K37" s="22">
        <v>1051516</v>
      </c>
      <c r="L37" s="22">
        <v>1091732</v>
      </c>
      <c r="M37" s="22">
        <v>1025509</v>
      </c>
      <c r="N37" s="22">
        <v>3168757</v>
      </c>
      <c r="O37" s="22"/>
      <c r="P37" s="22"/>
      <c r="Q37" s="22"/>
      <c r="R37" s="22"/>
      <c r="S37" s="22"/>
      <c r="T37" s="22"/>
      <c r="U37" s="22"/>
      <c r="V37" s="22"/>
      <c r="W37" s="22">
        <v>7786004</v>
      </c>
      <c r="X37" s="22">
        <v>7591410</v>
      </c>
      <c r="Y37" s="22">
        <v>194594</v>
      </c>
      <c r="Z37" s="23">
        <v>2.5633446224087488</v>
      </c>
      <c r="AA37" s="20">
        <v>15182813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878521</v>
      </c>
      <c r="F39" s="22">
        <v>878521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439266</v>
      </c>
      <c r="Y39" s="22">
        <v>-439266</v>
      </c>
      <c r="Z39" s="23">
        <v>-100</v>
      </c>
      <c r="AA39" s="20">
        <v>878521</v>
      </c>
    </row>
    <row r="40" spans="1:27" x14ac:dyDescent="0.25">
      <c r="A40" s="19" t="s">
        <v>66</v>
      </c>
      <c r="B40" s="15" t="s">
        <v>32</v>
      </c>
      <c r="C40" s="20">
        <v>1429209</v>
      </c>
      <c r="D40" s="20"/>
      <c r="E40" s="21">
        <v>1558710</v>
      </c>
      <c r="F40" s="22">
        <v>1558710</v>
      </c>
      <c r="G40" s="22"/>
      <c r="H40" s="22"/>
      <c r="I40" s="22"/>
      <c r="J40" s="22"/>
      <c r="K40" s="22"/>
      <c r="L40" s="22"/>
      <c r="M40" s="22">
        <v>740671</v>
      </c>
      <c r="N40" s="22">
        <v>740671</v>
      </c>
      <c r="O40" s="22"/>
      <c r="P40" s="22"/>
      <c r="Q40" s="22"/>
      <c r="R40" s="22"/>
      <c r="S40" s="22"/>
      <c r="T40" s="22"/>
      <c r="U40" s="22"/>
      <c r="V40" s="22"/>
      <c r="W40" s="22">
        <v>740671</v>
      </c>
      <c r="X40" s="22">
        <v>779376</v>
      </c>
      <c r="Y40" s="22">
        <v>-38705</v>
      </c>
      <c r="Z40" s="23">
        <v>-4.9661524091067726</v>
      </c>
      <c r="AA40" s="20">
        <v>1558710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22055144</v>
      </c>
      <c r="D42" s="20"/>
      <c r="E42" s="21">
        <v>20238200</v>
      </c>
      <c r="F42" s="22">
        <v>20238200</v>
      </c>
      <c r="G42" s="22"/>
      <c r="H42" s="22">
        <v>869494</v>
      </c>
      <c r="I42" s="22">
        <v>906135</v>
      </c>
      <c r="J42" s="22">
        <v>1775629</v>
      </c>
      <c r="K42" s="22">
        <v>659785</v>
      </c>
      <c r="L42" s="22">
        <v>5423026</v>
      </c>
      <c r="M42" s="22">
        <v>4533354</v>
      </c>
      <c r="N42" s="22">
        <v>10616165</v>
      </c>
      <c r="O42" s="22"/>
      <c r="P42" s="22"/>
      <c r="Q42" s="22"/>
      <c r="R42" s="22"/>
      <c r="S42" s="22"/>
      <c r="T42" s="22"/>
      <c r="U42" s="22"/>
      <c r="V42" s="22"/>
      <c r="W42" s="22">
        <v>12391794</v>
      </c>
      <c r="X42" s="22">
        <v>10119114</v>
      </c>
      <c r="Y42" s="22">
        <v>2272680</v>
      </c>
      <c r="Z42" s="23">
        <v>22.459278549485656</v>
      </c>
      <c r="AA42" s="20">
        <v>20238200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3854490</v>
      </c>
      <c r="D45" s="20"/>
      <c r="E45" s="21">
        <v>3082250</v>
      </c>
      <c r="F45" s="22">
        <v>3082250</v>
      </c>
      <c r="G45" s="22">
        <v>253965</v>
      </c>
      <c r="H45" s="22">
        <v>320627</v>
      </c>
      <c r="I45" s="22">
        <v>303720</v>
      </c>
      <c r="J45" s="22">
        <v>878312</v>
      </c>
      <c r="K45" s="22">
        <v>291546</v>
      </c>
      <c r="L45" s="22">
        <v>306100</v>
      </c>
      <c r="M45" s="22">
        <v>355101</v>
      </c>
      <c r="N45" s="22">
        <v>952747</v>
      </c>
      <c r="O45" s="22"/>
      <c r="P45" s="22"/>
      <c r="Q45" s="22"/>
      <c r="R45" s="22"/>
      <c r="S45" s="22"/>
      <c r="T45" s="22"/>
      <c r="U45" s="22"/>
      <c r="V45" s="22"/>
      <c r="W45" s="22">
        <v>1831059</v>
      </c>
      <c r="X45" s="22">
        <v>1541130</v>
      </c>
      <c r="Y45" s="22">
        <v>289929</v>
      </c>
      <c r="Z45" s="23">
        <v>18.81275427770532</v>
      </c>
      <c r="AA45" s="20">
        <v>3082250</v>
      </c>
    </row>
    <row r="46" spans="1:27" x14ac:dyDescent="0.25">
      <c r="A46" s="19" t="s">
        <v>71</v>
      </c>
      <c r="B46" s="15" t="s">
        <v>32</v>
      </c>
      <c r="C46" s="20">
        <v>114489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48671084</v>
      </c>
      <c r="D48" s="29">
        <f t="shared" ref="D48:Y48" si="1">SUM(D35:D47)</f>
        <v>0</v>
      </c>
      <c r="E48" s="30">
        <f t="shared" si="1"/>
        <v>46298999</v>
      </c>
      <c r="F48" s="31">
        <f t="shared" si="1"/>
        <v>46298999</v>
      </c>
      <c r="G48" s="31">
        <f t="shared" si="1"/>
        <v>2374656</v>
      </c>
      <c r="H48" s="31">
        <f t="shared" si="1"/>
        <v>3201993</v>
      </c>
      <c r="I48" s="31">
        <f t="shared" si="1"/>
        <v>2982554</v>
      </c>
      <c r="J48" s="31">
        <f t="shared" si="1"/>
        <v>8559203</v>
      </c>
      <c r="K48" s="31">
        <f t="shared" si="1"/>
        <v>2551273</v>
      </c>
      <c r="L48" s="31">
        <f t="shared" si="1"/>
        <v>7245796</v>
      </c>
      <c r="M48" s="31">
        <f t="shared" si="1"/>
        <v>7082599</v>
      </c>
      <c r="N48" s="31">
        <f t="shared" si="1"/>
        <v>16879668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25438871</v>
      </c>
      <c r="X48" s="31">
        <f t="shared" si="1"/>
        <v>23149602</v>
      </c>
      <c r="Y48" s="31">
        <f t="shared" si="1"/>
        <v>2289269</v>
      </c>
      <c r="Z48" s="32">
        <f>+IF(X48&lt;&gt;0,+(Y48/X48)*100,0)</f>
        <v>9.8890209861923335</v>
      </c>
      <c r="AA48" s="29">
        <f>SUM(AA35:AA47)</f>
        <v>46298999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-19594740</v>
      </c>
      <c r="D49" s="39">
        <f t="shared" si="2"/>
        <v>0</v>
      </c>
      <c r="E49" s="40">
        <f t="shared" si="2"/>
        <v>-15946162</v>
      </c>
      <c r="F49" s="41">
        <f t="shared" si="2"/>
        <v>-15946162</v>
      </c>
      <c r="G49" s="41">
        <f t="shared" si="2"/>
        <v>-1565935</v>
      </c>
      <c r="H49" s="41">
        <f t="shared" si="2"/>
        <v>-2036571</v>
      </c>
      <c r="I49" s="41">
        <f t="shared" si="2"/>
        <v>-1956548</v>
      </c>
      <c r="J49" s="41">
        <f t="shared" si="2"/>
        <v>-5559054</v>
      </c>
      <c r="K49" s="41">
        <f t="shared" si="2"/>
        <v>-376303</v>
      </c>
      <c r="L49" s="41">
        <f t="shared" si="2"/>
        <v>-6242087</v>
      </c>
      <c r="M49" s="41">
        <f t="shared" si="2"/>
        <v>4012548</v>
      </c>
      <c r="N49" s="41">
        <f t="shared" si="2"/>
        <v>-2605842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-8164896</v>
      </c>
      <c r="X49" s="41">
        <f t="shared" si="2"/>
        <v>-7973196</v>
      </c>
      <c r="Y49" s="41">
        <f t="shared" si="2"/>
        <v>-191700</v>
      </c>
      <c r="Z49" s="42">
        <f>+IF(X49&lt;&gt;0,+(Y49/X49)*100,0)</f>
        <v>2.4043056259999127</v>
      </c>
      <c r="AA49" s="39">
        <f>+AA33-AA48</f>
        <v>-15946162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-19594740</v>
      </c>
      <c r="D52" s="48">
        <f t="shared" si="3"/>
        <v>0</v>
      </c>
      <c r="E52" s="49">
        <f t="shared" si="3"/>
        <v>-15946162</v>
      </c>
      <c r="F52" s="50">
        <f t="shared" si="3"/>
        <v>-15946162</v>
      </c>
      <c r="G52" s="50">
        <f t="shared" si="3"/>
        <v>-1565935</v>
      </c>
      <c r="H52" s="50">
        <f t="shared" si="3"/>
        <v>-2036571</v>
      </c>
      <c r="I52" s="50">
        <f t="shared" si="3"/>
        <v>-1956548</v>
      </c>
      <c r="J52" s="50">
        <f t="shared" si="3"/>
        <v>-5559054</v>
      </c>
      <c r="K52" s="50">
        <f t="shared" si="3"/>
        <v>-376303</v>
      </c>
      <c r="L52" s="50">
        <f t="shared" si="3"/>
        <v>-6242087</v>
      </c>
      <c r="M52" s="50">
        <f t="shared" si="3"/>
        <v>4012548</v>
      </c>
      <c r="N52" s="50">
        <f t="shared" si="3"/>
        <v>-2605842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-8164896</v>
      </c>
      <c r="X52" s="50">
        <f t="shared" si="3"/>
        <v>-7973196</v>
      </c>
      <c r="Y52" s="50">
        <f t="shared" si="3"/>
        <v>-191700</v>
      </c>
      <c r="Z52" s="51">
        <f>+IF(X52&lt;&gt;0,+(Y52/X52)*100,0)</f>
        <v>2.4043056259999127</v>
      </c>
      <c r="AA52" s="48">
        <f>SUM(AA49:AA51)</f>
        <v>-15946162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-19594740</v>
      </c>
      <c r="D54" s="54">
        <f>+D52-D53</f>
        <v>0</v>
      </c>
      <c r="E54" s="55">
        <f t="shared" si="4"/>
        <v>-15946162</v>
      </c>
      <c r="F54" s="56">
        <f t="shared" si="4"/>
        <v>-15946162</v>
      </c>
      <c r="G54" s="56">
        <f t="shared" si="4"/>
        <v>-1565935</v>
      </c>
      <c r="H54" s="56">
        <f t="shared" si="4"/>
        <v>-2036571</v>
      </c>
      <c r="I54" s="56">
        <f t="shared" si="4"/>
        <v>-1956548</v>
      </c>
      <c r="J54" s="56">
        <f t="shared" si="4"/>
        <v>-5559054</v>
      </c>
      <c r="K54" s="56">
        <f t="shared" si="4"/>
        <v>-376303</v>
      </c>
      <c r="L54" s="56">
        <f t="shared" si="4"/>
        <v>-6242087</v>
      </c>
      <c r="M54" s="56">
        <f t="shared" si="4"/>
        <v>4012548</v>
      </c>
      <c r="N54" s="56">
        <f t="shared" si="4"/>
        <v>-2605842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-8164896</v>
      </c>
      <c r="X54" s="56">
        <f t="shared" si="4"/>
        <v>-7973196</v>
      </c>
      <c r="Y54" s="56">
        <f t="shared" si="4"/>
        <v>-191700</v>
      </c>
      <c r="Z54" s="57">
        <f>+IF(X54&lt;&gt;0,+(Y54/X54)*100,0)</f>
        <v>2.4043056259999127</v>
      </c>
      <c r="AA54" s="54">
        <f>+AA52-AA53</f>
        <v>-15946162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-19594740</v>
      </c>
      <c r="D57" s="48">
        <f>SUM(D54:D56)</f>
        <v>0</v>
      </c>
      <c r="E57" s="49">
        <f t="shared" si="5"/>
        <v>-15946162</v>
      </c>
      <c r="F57" s="50">
        <f t="shared" si="5"/>
        <v>-15946162</v>
      </c>
      <c r="G57" s="50">
        <f t="shared" si="5"/>
        <v>-1565935</v>
      </c>
      <c r="H57" s="50">
        <f t="shared" si="5"/>
        <v>-2036571</v>
      </c>
      <c r="I57" s="50">
        <f t="shared" si="5"/>
        <v>-1956548</v>
      </c>
      <c r="J57" s="50">
        <f t="shared" si="5"/>
        <v>-5559054</v>
      </c>
      <c r="K57" s="50">
        <f t="shared" si="5"/>
        <v>-376303</v>
      </c>
      <c r="L57" s="50">
        <f t="shared" si="5"/>
        <v>-6242087</v>
      </c>
      <c r="M57" s="50">
        <f t="shared" si="5"/>
        <v>4012548</v>
      </c>
      <c r="N57" s="50">
        <f t="shared" si="5"/>
        <v>-2605842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-8164896</v>
      </c>
      <c r="X57" s="50">
        <f t="shared" si="5"/>
        <v>-7973196</v>
      </c>
      <c r="Y57" s="50">
        <f t="shared" si="5"/>
        <v>-191700</v>
      </c>
      <c r="Z57" s="51">
        <f>+IF(X57&lt;&gt;0,+(Y57/X57)*100,0)</f>
        <v>2.4043056259999127</v>
      </c>
      <c r="AA57" s="48">
        <f>SUM(AA54:AA56)</f>
        <v>-15946162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-19594740</v>
      </c>
      <c r="D60" s="65">
        <f>SUM(D57:D59)</f>
        <v>0</v>
      </c>
      <c r="E60" s="66">
        <f t="shared" si="6"/>
        <v>-15946162</v>
      </c>
      <c r="F60" s="67">
        <f t="shared" si="6"/>
        <v>-15946162</v>
      </c>
      <c r="G60" s="67">
        <f t="shared" si="6"/>
        <v>-1565935</v>
      </c>
      <c r="H60" s="67">
        <f t="shared" si="6"/>
        <v>-2036571</v>
      </c>
      <c r="I60" s="67">
        <f t="shared" si="6"/>
        <v>-1956548</v>
      </c>
      <c r="J60" s="67">
        <f t="shared" si="6"/>
        <v>-5559054</v>
      </c>
      <c r="K60" s="67">
        <f t="shared" si="6"/>
        <v>-376303</v>
      </c>
      <c r="L60" s="67">
        <f t="shared" si="6"/>
        <v>-6242087</v>
      </c>
      <c r="M60" s="67">
        <f t="shared" si="6"/>
        <v>4012548</v>
      </c>
      <c r="N60" s="67">
        <f t="shared" si="6"/>
        <v>-2605842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-8164896</v>
      </c>
      <c r="X60" s="67">
        <f t="shared" si="6"/>
        <v>-7973196</v>
      </c>
      <c r="Y60" s="67">
        <f t="shared" si="6"/>
        <v>-191700</v>
      </c>
      <c r="Z60" s="68">
        <f>+IF(X60&lt;&gt;0,+(Y60/X60)*100,0)</f>
        <v>2.4043056259999127</v>
      </c>
      <c r="AA60" s="65">
        <f>SUM(AA57:AA59)</f>
        <v>-15946162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1554279264</v>
      </c>
      <c r="D6" s="20"/>
      <c r="E6" s="21">
        <v>2226730241</v>
      </c>
      <c r="F6" s="22">
        <v>2226730241</v>
      </c>
      <c r="G6" s="22">
        <v>147336909</v>
      </c>
      <c r="H6" s="22">
        <v>147305809</v>
      </c>
      <c r="I6" s="22">
        <v>156756832</v>
      </c>
      <c r="J6" s="22">
        <v>451399550</v>
      </c>
      <c r="K6" s="22">
        <v>143727912</v>
      </c>
      <c r="L6" s="22">
        <v>129224261</v>
      </c>
      <c r="M6" s="22">
        <v>148987048</v>
      </c>
      <c r="N6" s="22">
        <v>421939221</v>
      </c>
      <c r="O6" s="22"/>
      <c r="P6" s="22"/>
      <c r="Q6" s="22"/>
      <c r="R6" s="22"/>
      <c r="S6" s="22"/>
      <c r="T6" s="22"/>
      <c r="U6" s="22"/>
      <c r="V6" s="22"/>
      <c r="W6" s="22">
        <v>873338771</v>
      </c>
      <c r="X6" s="22">
        <v>1113365118</v>
      </c>
      <c r="Y6" s="22">
        <v>-240026347</v>
      </c>
      <c r="Z6" s="23">
        <v>-21.558637244821604</v>
      </c>
      <c r="AA6" s="20">
        <v>2226730241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20331015</v>
      </c>
      <c r="D13" s="20"/>
      <c r="E13" s="21">
        <v>38401166</v>
      </c>
      <c r="F13" s="22">
        <v>38401166</v>
      </c>
      <c r="G13" s="22">
        <v>1504563</v>
      </c>
      <c r="H13" s="22">
        <v>1463621</v>
      </c>
      <c r="I13" s="22">
        <v>1512970</v>
      </c>
      <c r="J13" s="22">
        <v>4481154</v>
      </c>
      <c r="K13" s="22">
        <v>1388783</v>
      </c>
      <c r="L13" s="22">
        <v>1467035</v>
      </c>
      <c r="M13" s="22">
        <v>1481920</v>
      </c>
      <c r="N13" s="22">
        <v>4337738</v>
      </c>
      <c r="O13" s="22"/>
      <c r="P13" s="22"/>
      <c r="Q13" s="22"/>
      <c r="R13" s="22"/>
      <c r="S13" s="22"/>
      <c r="T13" s="22"/>
      <c r="U13" s="22"/>
      <c r="V13" s="22"/>
      <c r="W13" s="22">
        <v>8818892</v>
      </c>
      <c r="X13" s="22">
        <v>19200606</v>
      </c>
      <c r="Y13" s="22">
        <v>-10381714</v>
      </c>
      <c r="Z13" s="23">
        <v>-54.069720507779806</v>
      </c>
      <c r="AA13" s="20">
        <v>38401166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7030</v>
      </c>
      <c r="F20" s="22">
        <v>7030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3510</v>
      </c>
      <c r="Y20" s="22">
        <v>-3510</v>
      </c>
      <c r="Z20" s="18">
        <v>-100</v>
      </c>
      <c r="AA20" s="20">
        <v>7030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5564050</v>
      </c>
      <c r="D24" s="20"/>
      <c r="E24" s="21">
        <v>8903408</v>
      </c>
      <c r="F24" s="22">
        <v>8903408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4451700</v>
      </c>
      <c r="Y24" s="22">
        <v>-4451700</v>
      </c>
      <c r="Z24" s="23">
        <v>-100</v>
      </c>
      <c r="AA24" s="20">
        <v>8903408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201224</v>
      </c>
      <c r="D26" s="20"/>
      <c r="E26" s="21">
        <v>2863689</v>
      </c>
      <c r="F26" s="22">
        <v>2863689</v>
      </c>
      <c r="G26" s="22">
        <v>16497</v>
      </c>
      <c r="H26" s="22">
        <v>16497</v>
      </c>
      <c r="I26" s="22">
        <v>18813</v>
      </c>
      <c r="J26" s="22">
        <v>51807</v>
      </c>
      <c r="K26" s="22">
        <v>17272</v>
      </c>
      <c r="L26" s="22">
        <v>35765</v>
      </c>
      <c r="M26" s="22">
        <v>806317</v>
      </c>
      <c r="N26" s="22">
        <v>859354</v>
      </c>
      <c r="O26" s="22"/>
      <c r="P26" s="22"/>
      <c r="Q26" s="22"/>
      <c r="R26" s="22"/>
      <c r="S26" s="22"/>
      <c r="T26" s="22"/>
      <c r="U26" s="22"/>
      <c r="V26" s="22"/>
      <c r="W26" s="22">
        <v>911161</v>
      </c>
      <c r="X26" s="22">
        <v>1431846</v>
      </c>
      <c r="Y26" s="22">
        <v>-520685</v>
      </c>
      <c r="Z26" s="23">
        <v>-36.364595075168701</v>
      </c>
      <c r="AA26" s="20">
        <v>2863689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32468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1580408021</v>
      </c>
      <c r="D33" s="29">
        <f t="shared" ref="D33:Y33" si="0">SUM(D6:D32)</f>
        <v>0</v>
      </c>
      <c r="E33" s="30">
        <f t="shared" si="0"/>
        <v>2276905534</v>
      </c>
      <c r="F33" s="31">
        <f t="shared" si="0"/>
        <v>2276905534</v>
      </c>
      <c r="G33" s="31">
        <f t="shared" si="0"/>
        <v>148857969</v>
      </c>
      <c r="H33" s="31">
        <f t="shared" si="0"/>
        <v>148785927</v>
      </c>
      <c r="I33" s="31">
        <f t="shared" si="0"/>
        <v>158288615</v>
      </c>
      <c r="J33" s="31">
        <f t="shared" si="0"/>
        <v>455932511</v>
      </c>
      <c r="K33" s="31">
        <f t="shared" si="0"/>
        <v>145133967</v>
      </c>
      <c r="L33" s="31">
        <f t="shared" si="0"/>
        <v>130727061</v>
      </c>
      <c r="M33" s="31">
        <f t="shared" si="0"/>
        <v>151275285</v>
      </c>
      <c r="N33" s="31">
        <f t="shared" si="0"/>
        <v>427136313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883068824</v>
      </c>
      <c r="X33" s="31">
        <f t="shared" si="0"/>
        <v>1138452780</v>
      </c>
      <c r="Y33" s="31">
        <f t="shared" si="0"/>
        <v>-255383956</v>
      </c>
      <c r="Z33" s="32">
        <f>+IF(X33&lt;&gt;0,+(Y33/X33)*100,0)</f>
        <v>-22.432547092554859</v>
      </c>
      <c r="AA33" s="29">
        <f>SUM(AA6:AA32)</f>
        <v>2276905534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87411722</v>
      </c>
      <c r="D35" s="20"/>
      <c r="E35" s="21">
        <v>124636503</v>
      </c>
      <c r="F35" s="22">
        <v>124636503</v>
      </c>
      <c r="G35" s="22">
        <v>8000902</v>
      </c>
      <c r="H35" s="22">
        <v>7760076</v>
      </c>
      <c r="I35" s="22">
        <v>7796098</v>
      </c>
      <c r="J35" s="22">
        <v>23557076</v>
      </c>
      <c r="K35" s="22">
        <v>7541198</v>
      </c>
      <c r="L35" s="22">
        <v>7492359</v>
      </c>
      <c r="M35" s="22">
        <v>7942106</v>
      </c>
      <c r="N35" s="22">
        <v>22975663</v>
      </c>
      <c r="O35" s="22"/>
      <c r="P35" s="22"/>
      <c r="Q35" s="22"/>
      <c r="R35" s="22"/>
      <c r="S35" s="22"/>
      <c r="T35" s="22"/>
      <c r="U35" s="22"/>
      <c r="V35" s="22"/>
      <c r="W35" s="22">
        <v>46532739</v>
      </c>
      <c r="X35" s="22">
        <v>62318256</v>
      </c>
      <c r="Y35" s="22">
        <v>-15785517</v>
      </c>
      <c r="Z35" s="23">
        <v>-25.330485821040948</v>
      </c>
      <c r="AA35" s="20">
        <v>124636503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1186442906</v>
      </c>
      <c r="D37" s="20"/>
      <c r="E37" s="21">
        <v>1469753263</v>
      </c>
      <c r="F37" s="22">
        <v>1469753263</v>
      </c>
      <c r="G37" s="22"/>
      <c r="H37" s="22">
        <v>143902146</v>
      </c>
      <c r="I37" s="22">
        <v>144274983</v>
      </c>
      <c r="J37" s="22">
        <v>288177129</v>
      </c>
      <c r="K37" s="22">
        <v>107683918</v>
      </c>
      <c r="L37" s="22">
        <v>95076888</v>
      </c>
      <c r="M37" s="22">
        <v>192899354</v>
      </c>
      <c r="N37" s="22">
        <v>395660160</v>
      </c>
      <c r="O37" s="22"/>
      <c r="P37" s="22"/>
      <c r="Q37" s="22"/>
      <c r="R37" s="22"/>
      <c r="S37" s="22"/>
      <c r="T37" s="22"/>
      <c r="U37" s="22"/>
      <c r="V37" s="22"/>
      <c r="W37" s="22">
        <v>683837289</v>
      </c>
      <c r="X37" s="22">
        <v>734876634</v>
      </c>
      <c r="Y37" s="22">
        <v>-51039345</v>
      </c>
      <c r="Z37" s="23">
        <v>-6.945294303642263</v>
      </c>
      <c r="AA37" s="20">
        <v>1469753263</v>
      </c>
    </row>
    <row r="38" spans="1:27" x14ac:dyDescent="0.25">
      <c r="A38" s="19" t="s">
        <v>64</v>
      </c>
      <c r="B38" s="15" t="s">
        <v>32</v>
      </c>
      <c r="C38" s="20">
        <v>21320363</v>
      </c>
      <c r="D38" s="20"/>
      <c r="E38" s="21">
        <v>32883277</v>
      </c>
      <c r="F38" s="22">
        <v>32883277</v>
      </c>
      <c r="G38" s="22">
        <v>2942717</v>
      </c>
      <c r="H38" s="22">
        <v>3027918</v>
      </c>
      <c r="I38" s="22">
        <v>1141298</v>
      </c>
      <c r="J38" s="22">
        <v>7111933</v>
      </c>
      <c r="K38" s="22">
        <v>2171246</v>
      </c>
      <c r="L38" s="22">
        <v>2171687</v>
      </c>
      <c r="M38" s="22">
        <v>7266002</v>
      </c>
      <c r="N38" s="22">
        <v>11608935</v>
      </c>
      <c r="O38" s="22"/>
      <c r="P38" s="22"/>
      <c r="Q38" s="22"/>
      <c r="R38" s="22"/>
      <c r="S38" s="22"/>
      <c r="T38" s="22"/>
      <c r="U38" s="22"/>
      <c r="V38" s="22"/>
      <c r="W38" s="22">
        <v>18720868</v>
      </c>
      <c r="X38" s="22">
        <v>16441638</v>
      </c>
      <c r="Y38" s="22">
        <v>2279230</v>
      </c>
      <c r="Z38" s="23">
        <v>13.862548244888984</v>
      </c>
      <c r="AA38" s="20">
        <v>32883277</v>
      </c>
    </row>
    <row r="39" spans="1:27" x14ac:dyDescent="0.25">
      <c r="A39" s="19" t="s">
        <v>65</v>
      </c>
      <c r="B39" s="15" t="s">
        <v>32</v>
      </c>
      <c r="C39" s="20">
        <v>530678</v>
      </c>
      <c r="D39" s="20"/>
      <c r="E39" s="21">
        <v>28569750</v>
      </c>
      <c r="F39" s="22">
        <v>28569750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14284884</v>
      </c>
      <c r="Y39" s="22">
        <v>-14284884</v>
      </c>
      <c r="Z39" s="23">
        <v>-100</v>
      </c>
      <c r="AA39" s="20">
        <v>28569750</v>
      </c>
    </row>
    <row r="40" spans="1:27" x14ac:dyDescent="0.25">
      <c r="A40" s="19" t="s">
        <v>66</v>
      </c>
      <c r="B40" s="15" t="s">
        <v>32</v>
      </c>
      <c r="C40" s="20">
        <v>134854901</v>
      </c>
      <c r="D40" s="20"/>
      <c r="E40" s="21">
        <v>58139523</v>
      </c>
      <c r="F40" s="22">
        <v>58139523</v>
      </c>
      <c r="G40" s="22">
        <v>11479558</v>
      </c>
      <c r="H40" s="22">
        <v>11479558</v>
      </c>
      <c r="I40" s="22">
        <v>11109265</v>
      </c>
      <c r="J40" s="22">
        <v>34068381</v>
      </c>
      <c r="K40" s="22">
        <v>11448561</v>
      </c>
      <c r="L40" s="22">
        <v>11029921</v>
      </c>
      <c r="M40" s="22">
        <v>11391079</v>
      </c>
      <c r="N40" s="22">
        <v>33869561</v>
      </c>
      <c r="O40" s="22"/>
      <c r="P40" s="22"/>
      <c r="Q40" s="22"/>
      <c r="R40" s="22"/>
      <c r="S40" s="22"/>
      <c r="T40" s="22"/>
      <c r="U40" s="22"/>
      <c r="V40" s="22"/>
      <c r="W40" s="22">
        <v>67937942</v>
      </c>
      <c r="X40" s="22">
        <v>29069754</v>
      </c>
      <c r="Y40" s="22">
        <v>38868188</v>
      </c>
      <c r="Z40" s="23">
        <v>133.70662854594505</v>
      </c>
      <c r="AA40" s="20">
        <v>58139523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13851962</v>
      </c>
      <c r="D42" s="20"/>
      <c r="E42" s="21">
        <v>37696841</v>
      </c>
      <c r="F42" s="22">
        <v>37696841</v>
      </c>
      <c r="G42" s="22">
        <v>142416</v>
      </c>
      <c r="H42" s="22">
        <v>397683</v>
      </c>
      <c r="I42" s="22">
        <v>263247</v>
      </c>
      <c r="J42" s="22">
        <v>803346</v>
      </c>
      <c r="K42" s="22">
        <v>1305166</v>
      </c>
      <c r="L42" s="22">
        <v>412507</v>
      </c>
      <c r="M42" s="22">
        <v>2593083</v>
      </c>
      <c r="N42" s="22">
        <v>4310756</v>
      </c>
      <c r="O42" s="22"/>
      <c r="P42" s="22"/>
      <c r="Q42" s="22"/>
      <c r="R42" s="22"/>
      <c r="S42" s="22"/>
      <c r="T42" s="22"/>
      <c r="U42" s="22"/>
      <c r="V42" s="22"/>
      <c r="W42" s="22">
        <v>5114102</v>
      </c>
      <c r="X42" s="22">
        <v>18848418</v>
      </c>
      <c r="Y42" s="22">
        <v>-13734316</v>
      </c>
      <c r="Z42" s="23">
        <v>-72.86720827180298</v>
      </c>
      <c r="AA42" s="20">
        <v>37696841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1111108</v>
      </c>
      <c r="L44" s="22">
        <v>405612</v>
      </c>
      <c r="M44" s="22">
        <v>-1516719</v>
      </c>
      <c r="N44" s="22">
        <v>1</v>
      </c>
      <c r="O44" s="22"/>
      <c r="P44" s="22"/>
      <c r="Q44" s="22"/>
      <c r="R44" s="22"/>
      <c r="S44" s="22"/>
      <c r="T44" s="22"/>
      <c r="U44" s="22"/>
      <c r="V44" s="22"/>
      <c r="W44" s="22">
        <v>1</v>
      </c>
      <c r="X44" s="22"/>
      <c r="Y44" s="22">
        <v>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24415100</v>
      </c>
      <c r="D45" s="20"/>
      <c r="E45" s="21">
        <v>31276443</v>
      </c>
      <c r="F45" s="22">
        <v>31276443</v>
      </c>
      <c r="G45" s="22">
        <v>1668585</v>
      </c>
      <c r="H45" s="22">
        <v>1862165</v>
      </c>
      <c r="I45" s="22">
        <v>1858944</v>
      </c>
      <c r="J45" s="22">
        <v>5389694</v>
      </c>
      <c r="K45" s="22">
        <v>6590735</v>
      </c>
      <c r="L45" s="22">
        <v>299570</v>
      </c>
      <c r="M45" s="22">
        <v>3362429</v>
      </c>
      <c r="N45" s="22">
        <v>10252734</v>
      </c>
      <c r="O45" s="22"/>
      <c r="P45" s="22"/>
      <c r="Q45" s="22"/>
      <c r="R45" s="22"/>
      <c r="S45" s="22"/>
      <c r="T45" s="22"/>
      <c r="U45" s="22"/>
      <c r="V45" s="22"/>
      <c r="W45" s="22">
        <v>15642428</v>
      </c>
      <c r="X45" s="22">
        <v>15638196</v>
      </c>
      <c r="Y45" s="22">
        <v>4232</v>
      </c>
      <c r="Z45" s="23">
        <v>2.706194499672469E-2</v>
      </c>
      <c r="AA45" s="20">
        <v>31276443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1468827632</v>
      </c>
      <c r="D48" s="29">
        <f t="shared" ref="D48:Y48" si="1">SUM(D35:D47)</f>
        <v>0</v>
      </c>
      <c r="E48" s="30">
        <f t="shared" si="1"/>
        <v>1782955600</v>
      </c>
      <c r="F48" s="31">
        <f t="shared" si="1"/>
        <v>1782955600</v>
      </c>
      <c r="G48" s="31">
        <f t="shared" si="1"/>
        <v>24234178</v>
      </c>
      <c r="H48" s="31">
        <f t="shared" si="1"/>
        <v>168429546</v>
      </c>
      <c r="I48" s="31">
        <f t="shared" si="1"/>
        <v>166443835</v>
      </c>
      <c r="J48" s="31">
        <f t="shared" si="1"/>
        <v>359107559</v>
      </c>
      <c r="K48" s="31">
        <f t="shared" si="1"/>
        <v>137851932</v>
      </c>
      <c r="L48" s="31">
        <f t="shared" si="1"/>
        <v>116888544</v>
      </c>
      <c r="M48" s="31">
        <f t="shared" si="1"/>
        <v>223937334</v>
      </c>
      <c r="N48" s="31">
        <f t="shared" si="1"/>
        <v>478677810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837785369</v>
      </c>
      <c r="X48" s="31">
        <f t="shared" si="1"/>
        <v>891477780</v>
      </c>
      <c r="Y48" s="31">
        <f t="shared" si="1"/>
        <v>-53692411</v>
      </c>
      <c r="Z48" s="32">
        <f>+IF(X48&lt;&gt;0,+(Y48/X48)*100,0)</f>
        <v>-6.0228546582507088</v>
      </c>
      <c r="AA48" s="29">
        <f>SUM(AA35:AA47)</f>
        <v>1782955600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111580389</v>
      </c>
      <c r="D49" s="39">
        <f t="shared" si="2"/>
        <v>0</v>
      </c>
      <c r="E49" s="40">
        <f t="shared" si="2"/>
        <v>493949934</v>
      </c>
      <c r="F49" s="41">
        <f t="shared" si="2"/>
        <v>493949934</v>
      </c>
      <c r="G49" s="41">
        <f t="shared" si="2"/>
        <v>124623791</v>
      </c>
      <c r="H49" s="41">
        <f t="shared" si="2"/>
        <v>-19643619</v>
      </c>
      <c r="I49" s="41">
        <f t="shared" si="2"/>
        <v>-8155220</v>
      </c>
      <c r="J49" s="41">
        <f t="shared" si="2"/>
        <v>96824952</v>
      </c>
      <c r="K49" s="41">
        <f t="shared" si="2"/>
        <v>7282035</v>
      </c>
      <c r="L49" s="41">
        <f t="shared" si="2"/>
        <v>13838517</v>
      </c>
      <c r="M49" s="41">
        <f t="shared" si="2"/>
        <v>-72662049</v>
      </c>
      <c r="N49" s="41">
        <f t="shared" si="2"/>
        <v>-51541497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45283455</v>
      </c>
      <c r="X49" s="41">
        <f t="shared" si="2"/>
        <v>246975000</v>
      </c>
      <c r="Y49" s="41">
        <f t="shared" si="2"/>
        <v>-201691545</v>
      </c>
      <c r="Z49" s="42">
        <f>+IF(X49&lt;&gt;0,+(Y49/X49)*100,0)</f>
        <v>-81.66476161554813</v>
      </c>
      <c r="AA49" s="39">
        <f>+AA33-AA48</f>
        <v>493949934</v>
      </c>
    </row>
    <row r="50" spans="1:27" x14ac:dyDescent="0.25">
      <c r="A50" s="43" t="s">
        <v>75</v>
      </c>
      <c r="B50" s="15" t="s">
        <v>32</v>
      </c>
      <c r="C50" s="20">
        <v>7544000</v>
      </c>
      <c r="D50" s="20"/>
      <c r="E50" s="21">
        <v>38624351</v>
      </c>
      <c r="F50" s="22">
        <v>38624351</v>
      </c>
      <c r="G50" s="22"/>
      <c r="H50" s="22"/>
      <c r="I50" s="22"/>
      <c r="J50" s="22"/>
      <c r="K50" s="22">
        <v>4405000</v>
      </c>
      <c r="L50" s="22"/>
      <c r="M50" s="22">
        <v>2020126</v>
      </c>
      <c r="N50" s="22">
        <v>6425126</v>
      </c>
      <c r="O50" s="22"/>
      <c r="P50" s="22"/>
      <c r="Q50" s="22"/>
      <c r="R50" s="22"/>
      <c r="S50" s="22"/>
      <c r="T50" s="22"/>
      <c r="U50" s="22"/>
      <c r="V50" s="22"/>
      <c r="W50" s="22">
        <v>6425126</v>
      </c>
      <c r="X50" s="22">
        <v>19312182</v>
      </c>
      <c r="Y50" s="22">
        <v>-12887056</v>
      </c>
      <c r="Z50" s="23">
        <v>-66.730191337260592</v>
      </c>
      <c r="AA50" s="20">
        <v>38624351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119124389</v>
      </c>
      <c r="D52" s="48">
        <f t="shared" si="3"/>
        <v>0</v>
      </c>
      <c r="E52" s="49">
        <f t="shared" si="3"/>
        <v>532574285</v>
      </c>
      <c r="F52" s="50">
        <f t="shared" si="3"/>
        <v>532574285</v>
      </c>
      <c r="G52" s="50">
        <f t="shared" si="3"/>
        <v>124623791</v>
      </c>
      <c r="H52" s="50">
        <f t="shared" si="3"/>
        <v>-19643619</v>
      </c>
      <c r="I52" s="50">
        <f t="shared" si="3"/>
        <v>-8155220</v>
      </c>
      <c r="J52" s="50">
        <f t="shared" si="3"/>
        <v>96824952</v>
      </c>
      <c r="K52" s="50">
        <f t="shared" si="3"/>
        <v>11687035</v>
      </c>
      <c r="L52" s="50">
        <f t="shared" si="3"/>
        <v>13838517</v>
      </c>
      <c r="M52" s="50">
        <f t="shared" si="3"/>
        <v>-70641923</v>
      </c>
      <c r="N52" s="50">
        <f t="shared" si="3"/>
        <v>-45116371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51708581</v>
      </c>
      <c r="X52" s="50">
        <f t="shared" si="3"/>
        <v>266287182</v>
      </c>
      <c r="Y52" s="50">
        <f t="shared" si="3"/>
        <v>-214578601</v>
      </c>
      <c r="Z52" s="51">
        <f>+IF(X52&lt;&gt;0,+(Y52/X52)*100,0)</f>
        <v>-80.581648500076881</v>
      </c>
      <c r="AA52" s="48">
        <f>SUM(AA49:AA51)</f>
        <v>532574285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119124389</v>
      </c>
      <c r="D54" s="54">
        <f>+D52-D53</f>
        <v>0</v>
      </c>
      <c r="E54" s="55">
        <f t="shared" si="4"/>
        <v>532574285</v>
      </c>
      <c r="F54" s="56">
        <f t="shared" si="4"/>
        <v>532574285</v>
      </c>
      <c r="G54" s="56">
        <f t="shared" si="4"/>
        <v>124623791</v>
      </c>
      <c r="H54" s="56">
        <f t="shared" si="4"/>
        <v>-19643619</v>
      </c>
      <c r="I54" s="56">
        <f t="shared" si="4"/>
        <v>-8155220</v>
      </c>
      <c r="J54" s="56">
        <f t="shared" si="4"/>
        <v>96824952</v>
      </c>
      <c r="K54" s="56">
        <f t="shared" si="4"/>
        <v>11687035</v>
      </c>
      <c r="L54" s="56">
        <f t="shared" si="4"/>
        <v>13838517</v>
      </c>
      <c r="M54" s="56">
        <f t="shared" si="4"/>
        <v>-70641923</v>
      </c>
      <c r="N54" s="56">
        <f t="shared" si="4"/>
        <v>-45116371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51708581</v>
      </c>
      <c r="X54" s="56">
        <f t="shared" si="4"/>
        <v>266287182</v>
      </c>
      <c r="Y54" s="56">
        <f t="shared" si="4"/>
        <v>-214578601</v>
      </c>
      <c r="Z54" s="57">
        <f>+IF(X54&lt;&gt;0,+(Y54/X54)*100,0)</f>
        <v>-80.581648500076881</v>
      </c>
      <c r="AA54" s="54">
        <f>+AA52-AA53</f>
        <v>532574285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119124389</v>
      </c>
      <c r="D57" s="48">
        <f>SUM(D54:D56)</f>
        <v>0</v>
      </c>
      <c r="E57" s="49">
        <f t="shared" si="5"/>
        <v>532574285</v>
      </c>
      <c r="F57" s="50">
        <f t="shared" si="5"/>
        <v>532574285</v>
      </c>
      <c r="G57" s="50">
        <f t="shared" si="5"/>
        <v>124623791</v>
      </c>
      <c r="H57" s="50">
        <f t="shared" si="5"/>
        <v>-19643619</v>
      </c>
      <c r="I57" s="50">
        <f t="shared" si="5"/>
        <v>-8155220</v>
      </c>
      <c r="J57" s="50">
        <f t="shared" si="5"/>
        <v>96824952</v>
      </c>
      <c r="K57" s="50">
        <f t="shared" si="5"/>
        <v>11687035</v>
      </c>
      <c r="L57" s="50">
        <f t="shared" si="5"/>
        <v>13838517</v>
      </c>
      <c r="M57" s="50">
        <f t="shared" si="5"/>
        <v>-70641923</v>
      </c>
      <c r="N57" s="50">
        <f t="shared" si="5"/>
        <v>-45116371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51708581</v>
      </c>
      <c r="X57" s="50">
        <f t="shared" si="5"/>
        <v>266287182</v>
      </c>
      <c r="Y57" s="50">
        <f t="shared" si="5"/>
        <v>-214578601</v>
      </c>
      <c r="Z57" s="51">
        <f>+IF(X57&lt;&gt;0,+(Y57/X57)*100,0)</f>
        <v>-80.581648500076881</v>
      </c>
      <c r="AA57" s="48">
        <f>SUM(AA54:AA56)</f>
        <v>532574285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119124389</v>
      </c>
      <c r="D60" s="65">
        <f>SUM(D57:D59)</f>
        <v>0</v>
      </c>
      <c r="E60" s="66">
        <f t="shared" si="6"/>
        <v>532574285</v>
      </c>
      <c r="F60" s="67">
        <f t="shared" si="6"/>
        <v>532574285</v>
      </c>
      <c r="G60" s="67">
        <f t="shared" si="6"/>
        <v>124623791</v>
      </c>
      <c r="H60" s="67">
        <f t="shared" si="6"/>
        <v>-19643619</v>
      </c>
      <c r="I60" s="67">
        <f t="shared" si="6"/>
        <v>-8155220</v>
      </c>
      <c r="J60" s="67">
        <f t="shared" si="6"/>
        <v>96824952</v>
      </c>
      <c r="K60" s="67">
        <f t="shared" si="6"/>
        <v>11687035</v>
      </c>
      <c r="L60" s="67">
        <f t="shared" si="6"/>
        <v>13838517</v>
      </c>
      <c r="M60" s="67">
        <f t="shared" si="6"/>
        <v>-70641923</v>
      </c>
      <c r="N60" s="67">
        <f t="shared" si="6"/>
        <v>-45116371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51708581</v>
      </c>
      <c r="X60" s="67">
        <f t="shared" si="6"/>
        <v>266287182</v>
      </c>
      <c r="Y60" s="67">
        <f t="shared" si="6"/>
        <v>-214578601</v>
      </c>
      <c r="Z60" s="68">
        <f>+IF(X60&lt;&gt;0,+(Y60/X60)*100,0)</f>
        <v>-80.581648500076881</v>
      </c>
      <c r="AA60" s="65">
        <f>SUM(AA57:AA59)</f>
        <v>532574285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1564134</v>
      </c>
      <c r="D35" s="20"/>
      <c r="E35" s="21">
        <v>3618167</v>
      </c>
      <c r="F35" s="22">
        <v>3618167</v>
      </c>
      <c r="G35" s="22">
        <v>127160</v>
      </c>
      <c r="H35" s="22">
        <v>127160</v>
      </c>
      <c r="I35" s="22">
        <v>127160</v>
      </c>
      <c r="J35" s="22">
        <v>381480</v>
      </c>
      <c r="K35" s="22">
        <v>166301</v>
      </c>
      <c r="L35" s="22">
        <v>174685</v>
      </c>
      <c r="M35" s="22">
        <v>128330</v>
      </c>
      <c r="N35" s="22">
        <v>469316</v>
      </c>
      <c r="O35" s="22"/>
      <c r="P35" s="22"/>
      <c r="Q35" s="22"/>
      <c r="R35" s="22"/>
      <c r="S35" s="22"/>
      <c r="T35" s="22"/>
      <c r="U35" s="22"/>
      <c r="V35" s="22"/>
      <c r="W35" s="22">
        <v>850796</v>
      </c>
      <c r="X35" s="22">
        <v>1809102</v>
      </c>
      <c r="Y35" s="22">
        <v>-958306</v>
      </c>
      <c r="Z35" s="23">
        <v>-52.971363693147211</v>
      </c>
      <c r="AA35" s="20">
        <v>3618167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5305</v>
      </c>
      <c r="D38" s="20"/>
      <c r="E38" s="21">
        <v>1242165</v>
      </c>
      <c r="F38" s="22">
        <v>1242165</v>
      </c>
      <c r="G38" s="22"/>
      <c r="H38" s="22"/>
      <c r="I38" s="22"/>
      <c r="J38" s="22"/>
      <c r="K38" s="22">
        <v>1686</v>
      </c>
      <c r="L38" s="22"/>
      <c r="M38" s="22"/>
      <c r="N38" s="22">
        <v>1686</v>
      </c>
      <c r="O38" s="22"/>
      <c r="P38" s="22"/>
      <c r="Q38" s="22"/>
      <c r="R38" s="22"/>
      <c r="S38" s="22"/>
      <c r="T38" s="22"/>
      <c r="U38" s="22"/>
      <c r="V38" s="22"/>
      <c r="W38" s="22">
        <v>1686</v>
      </c>
      <c r="X38" s="22">
        <v>621084</v>
      </c>
      <c r="Y38" s="22">
        <v>-619398</v>
      </c>
      <c r="Z38" s="23">
        <v>-99.728539134803015</v>
      </c>
      <c r="AA38" s="20">
        <v>1242165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872262</v>
      </c>
      <c r="D40" s="20"/>
      <c r="E40" s="21">
        <v>989772</v>
      </c>
      <c r="F40" s="22">
        <v>989772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494886</v>
      </c>
      <c r="Y40" s="22">
        <v>-494886</v>
      </c>
      <c r="Z40" s="23">
        <v>-100</v>
      </c>
      <c r="AA40" s="20">
        <v>989772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3617280</v>
      </c>
      <c r="D42" s="20"/>
      <c r="E42" s="21">
        <v>50863463</v>
      </c>
      <c r="F42" s="22">
        <v>50863463</v>
      </c>
      <c r="G42" s="22"/>
      <c r="H42" s="22"/>
      <c r="I42" s="22">
        <v>4839941</v>
      </c>
      <c r="J42" s="22">
        <v>4839941</v>
      </c>
      <c r="K42" s="22">
        <v>388618</v>
      </c>
      <c r="L42" s="22">
        <v>262738</v>
      </c>
      <c r="M42" s="22">
        <v>2616817</v>
      </c>
      <c r="N42" s="22">
        <v>3268173</v>
      </c>
      <c r="O42" s="22"/>
      <c r="P42" s="22"/>
      <c r="Q42" s="22"/>
      <c r="R42" s="22"/>
      <c r="S42" s="22"/>
      <c r="T42" s="22"/>
      <c r="U42" s="22"/>
      <c r="V42" s="22"/>
      <c r="W42" s="22">
        <v>8108114</v>
      </c>
      <c r="X42" s="22">
        <v>25431756</v>
      </c>
      <c r="Y42" s="22">
        <v>-17323642</v>
      </c>
      <c r="Z42" s="23">
        <v>-68.118151180752136</v>
      </c>
      <c r="AA42" s="20">
        <v>50863463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11757879</v>
      </c>
      <c r="D45" s="20"/>
      <c r="E45" s="21">
        <v>12762612</v>
      </c>
      <c r="F45" s="22">
        <v>12762612</v>
      </c>
      <c r="G45" s="22">
        <v>1253570</v>
      </c>
      <c r="H45" s="22">
        <v>1916767</v>
      </c>
      <c r="I45" s="22">
        <v>335246</v>
      </c>
      <c r="J45" s="22">
        <v>3505583</v>
      </c>
      <c r="K45" s="22">
        <v>933911</v>
      </c>
      <c r="L45" s="22">
        <v>1543605</v>
      </c>
      <c r="M45" s="22">
        <v>287569</v>
      </c>
      <c r="N45" s="22">
        <v>2765085</v>
      </c>
      <c r="O45" s="22"/>
      <c r="P45" s="22"/>
      <c r="Q45" s="22"/>
      <c r="R45" s="22"/>
      <c r="S45" s="22"/>
      <c r="T45" s="22"/>
      <c r="U45" s="22"/>
      <c r="V45" s="22"/>
      <c r="W45" s="22">
        <v>6270668</v>
      </c>
      <c r="X45" s="22">
        <v>6381318</v>
      </c>
      <c r="Y45" s="22">
        <v>-110650</v>
      </c>
      <c r="Z45" s="23">
        <v>-1.7339678104115797</v>
      </c>
      <c r="AA45" s="20">
        <v>12762612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17816860</v>
      </c>
      <c r="D48" s="29">
        <f t="shared" ref="D48:Y48" si="1">SUM(D35:D47)</f>
        <v>0</v>
      </c>
      <c r="E48" s="30">
        <f t="shared" si="1"/>
        <v>69476179</v>
      </c>
      <c r="F48" s="31">
        <f t="shared" si="1"/>
        <v>69476179</v>
      </c>
      <c r="G48" s="31">
        <f t="shared" si="1"/>
        <v>1380730</v>
      </c>
      <c r="H48" s="31">
        <f t="shared" si="1"/>
        <v>2043927</v>
      </c>
      <c r="I48" s="31">
        <f t="shared" si="1"/>
        <v>5302347</v>
      </c>
      <c r="J48" s="31">
        <f t="shared" si="1"/>
        <v>8727004</v>
      </c>
      <c r="K48" s="31">
        <f t="shared" si="1"/>
        <v>1490516</v>
      </c>
      <c r="L48" s="31">
        <f t="shared" si="1"/>
        <v>1981028</v>
      </c>
      <c r="M48" s="31">
        <f t="shared" si="1"/>
        <v>3032716</v>
      </c>
      <c r="N48" s="31">
        <f t="shared" si="1"/>
        <v>6504260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15231264</v>
      </c>
      <c r="X48" s="31">
        <f t="shared" si="1"/>
        <v>34738146</v>
      </c>
      <c r="Y48" s="31">
        <f t="shared" si="1"/>
        <v>-19506882</v>
      </c>
      <c r="Z48" s="32">
        <f>+IF(X48&lt;&gt;0,+(Y48/X48)*100,0)</f>
        <v>-56.154067635043049</v>
      </c>
      <c r="AA48" s="29">
        <f>SUM(AA35:AA47)</f>
        <v>69476179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-17816860</v>
      </c>
      <c r="D49" s="39">
        <f t="shared" si="2"/>
        <v>0</v>
      </c>
      <c r="E49" s="40">
        <f t="shared" si="2"/>
        <v>-69476179</v>
      </c>
      <c r="F49" s="41">
        <f t="shared" si="2"/>
        <v>-69476179</v>
      </c>
      <c r="G49" s="41">
        <f t="shared" si="2"/>
        <v>-1380730</v>
      </c>
      <c r="H49" s="41">
        <f t="shared" si="2"/>
        <v>-2043927</v>
      </c>
      <c r="I49" s="41">
        <f t="shared" si="2"/>
        <v>-5302347</v>
      </c>
      <c r="J49" s="41">
        <f t="shared" si="2"/>
        <v>-8727004</v>
      </c>
      <c r="K49" s="41">
        <f t="shared" si="2"/>
        <v>-1490516</v>
      </c>
      <c r="L49" s="41">
        <f t="shared" si="2"/>
        <v>-1981028</v>
      </c>
      <c r="M49" s="41">
        <f t="shared" si="2"/>
        <v>-3032716</v>
      </c>
      <c r="N49" s="41">
        <f t="shared" si="2"/>
        <v>-6504260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-15231264</v>
      </c>
      <c r="X49" s="41">
        <f t="shared" si="2"/>
        <v>-34738146</v>
      </c>
      <c r="Y49" s="41">
        <f t="shared" si="2"/>
        <v>19506882</v>
      </c>
      <c r="Z49" s="42">
        <f>+IF(X49&lt;&gt;0,+(Y49/X49)*100,0)</f>
        <v>-56.154067635043049</v>
      </c>
      <c r="AA49" s="39">
        <f>+AA33-AA48</f>
        <v>-69476179</v>
      </c>
    </row>
    <row r="50" spans="1:27" x14ac:dyDescent="0.25">
      <c r="A50" s="43" t="s">
        <v>75</v>
      </c>
      <c r="B50" s="15" t="s">
        <v>32</v>
      </c>
      <c r="C50" s="20">
        <v>2676729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-15140131</v>
      </c>
      <c r="D52" s="48">
        <f t="shared" si="3"/>
        <v>0</v>
      </c>
      <c r="E52" s="49">
        <f t="shared" si="3"/>
        <v>-69476179</v>
      </c>
      <c r="F52" s="50">
        <f t="shared" si="3"/>
        <v>-69476179</v>
      </c>
      <c r="G52" s="50">
        <f t="shared" si="3"/>
        <v>-1380730</v>
      </c>
      <c r="H52" s="50">
        <f t="shared" si="3"/>
        <v>-2043927</v>
      </c>
      <c r="I52" s="50">
        <f t="shared" si="3"/>
        <v>-5302347</v>
      </c>
      <c r="J52" s="50">
        <f t="shared" si="3"/>
        <v>-8727004</v>
      </c>
      <c r="K52" s="50">
        <f t="shared" si="3"/>
        <v>-1490516</v>
      </c>
      <c r="L52" s="50">
        <f t="shared" si="3"/>
        <v>-1981028</v>
      </c>
      <c r="M52" s="50">
        <f t="shared" si="3"/>
        <v>-3032716</v>
      </c>
      <c r="N52" s="50">
        <f t="shared" si="3"/>
        <v>-6504260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-15231264</v>
      </c>
      <c r="X52" s="50">
        <f t="shared" si="3"/>
        <v>-34738146</v>
      </c>
      <c r="Y52" s="50">
        <f t="shared" si="3"/>
        <v>19506882</v>
      </c>
      <c r="Z52" s="51">
        <f>+IF(X52&lt;&gt;0,+(Y52/X52)*100,0)</f>
        <v>-56.154067635043049</v>
      </c>
      <c r="AA52" s="48">
        <f>SUM(AA49:AA51)</f>
        <v>-69476179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-15140131</v>
      </c>
      <c r="D54" s="54">
        <f>+D52-D53</f>
        <v>0</v>
      </c>
      <c r="E54" s="55">
        <f t="shared" si="4"/>
        <v>-69476179</v>
      </c>
      <c r="F54" s="56">
        <f t="shared" si="4"/>
        <v>-69476179</v>
      </c>
      <c r="G54" s="56">
        <f t="shared" si="4"/>
        <v>-1380730</v>
      </c>
      <c r="H54" s="56">
        <f t="shared" si="4"/>
        <v>-2043927</v>
      </c>
      <c r="I54" s="56">
        <f t="shared" si="4"/>
        <v>-5302347</v>
      </c>
      <c r="J54" s="56">
        <f t="shared" si="4"/>
        <v>-8727004</v>
      </c>
      <c r="K54" s="56">
        <f t="shared" si="4"/>
        <v>-1490516</v>
      </c>
      <c r="L54" s="56">
        <f t="shared" si="4"/>
        <v>-1981028</v>
      </c>
      <c r="M54" s="56">
        <f t="shared" si="4"/>
        <v>-3032716</v>
      </c>
      <c r="N54" s="56">
        <f t="shared" si="4"/>
        <v>-6504260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-15231264</v>
      </c>
      <c r="X54" s="56">
        <f t="shared" si="4"/>
        <v>-34738146</v>
      </c>
      <c r="Y54" s="56">
        <f t="shared" si="4"/>
        <v>19506882</v>
      </c>
      <c r="Z54" s="57">
        <f>+IF(X54&lt;&gt;0,+(Y54/X54)*100,0)</f>
        <v>-56.154067635043049</v>
      </c>
      <c r="AA54" s="54">
        <f>+AA52-AA53</f>
        <v>-69476179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-15140131</v>
      </c>
      <c r="D57" s="48">
        <f>SUM(D54:D56)</f>
        <v>0</v>
      </c>
      <c r="E57" s="49">
        <f t="shared" si="5"/>
        <v>-69476179</v>
      </c>
      <c r="F57" s="50">
        <f t="shared" si="5"/>
        <v>-69476179</v>
      </c>
      <c r="G57" s="50">
        <f t="shared" si="5"/>
        <v>-1380730</v>
      </c>
      <c r="H57" s="50">
        <f t="shared" si="5"/>
        <v>-2043927</v>
      </c>
      <c r="I57" s="50">
        <f t="shared" si="5"/>
        <v>-5302347</v>
      </c>
      <c r="J57" s="50">
        <f t="shared" si="5"/>
        <v>-8727004</v>
      </c>
      <c r="K57" s="50">
        <f t="shared" si="5"/>
        <v>-1490516</v>
      </c>
      <c r="L57" s="50">
        <f t="shared" si="5"/>
        <v>-1981028</v>
      </c>
      <c r="M57" s="50">
        <f t="shared" si="5"/>
        <v>-3032716</v>
      </c>
      <c r="N57" s="50">
        <f t="shared" si="5"/>
        <v>-6504260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-15231264</v>
      </c>
      <c r="X57" s="50">
        <f t="shared" si="5"/>
        <v>-34738146</v>
      </c>
      <c r="Y57" s="50">
        <f t="shared" si="5"/>
        <v>19506882</v>
      </c>
      <c r="Z57" s="51">
        <f>+IF(X57&lt;&gt;0,+(Y57/X57)*100,0)</f>
        <v>-56.154067635043049</v>
      </c>
      <c r="AA57" s="48">
        <f>SUM(AA54:AA56)</f>
        <v>-69476179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-15140131</v>
      </c>
      <c r="D60" s="65">
        <f>SUM(D57:D59)</f>
        <v>0</v>
      </c>
      <c r="E60" s="66">
        <f t="shared" si="6"/>
        <v>-69476179</v>
      </c>
      <c r="F60" s="67">
        <f t="shared" si="6"/>
        <v>-69476179</v>
      </c>
      <c r="G60" s="67">
        <f t="shared" si="6"/>
        <v>-1380730</v>
      </c>
      <c r="H60" s="67">
        <f t="shared" si="6"/>
        <v>-2043927</v>
      </c>
      <c r="I60" s="67">
        <f t="shared" si="6"/>
        <v>-5302347</v>
      </c>
      <c r="J60" s="67">
        <f t="shared" si="6"/>
        <v>-8727004</v>
      </c>
      <c r="K60" s="67">
        <f t="shared" si="6"/>
        <v>-1490516</v>
      </c>
      <c r="L60" s="67">
        <f t="shared" si="6"/>
        <v>-1981028</v>
      </c>
      <c r="M60" s="67">
        <f t="shared" si="6"/>
        <v>-3032716</v>
      </c>
      <c r="N60" s="67">
        <f t="shared" si="6"/>
        <v>-6504260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-15231264</v>
      </c>
      <c r="X60" s="67">
        <f t="shared" si="6"/>
        <v>-34738146</v>
      </c>
      <c r="Y60" s="67">
        <f t="shared" si="6"/>
        <v>19506882</v>
      </c>
      <c r="Z60" s="68">
        <f>+IF(X60&lt;&gt;0,+(Y60/X60)*100,0)</f>
        <v>-56.154067635043049</v>
      </c>
      <c r="AA60" s="65">
        <f>SUM(AA57:AA59)</f>
        <v>-69476179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91111125</v>
      </c>
      <c r="D6" s="20"/>
      <c r="E6" s="21">
        <v>145635104</v>
      </c>
      <c r="F6" s="22">
        <v>145635104</v>
      </c>
      <c r="G6" s="22">
        <v>8272636</v>
      </c>
      <c r="H6" s="22">
        <v>10225536</v>
      </c>
      <c r="I6" s="22">
        <v>7503929</v>
      </c>
      <c r="J6" s="22">
        <v>26002101</v>
      </c>
      <c r="K6" s="22">
        <v>6245363</v>
      </c>
      <c r="L6" s="22">
        <v>8887695</v>
      </c>
      <c r="M6" s="22">
        <v>8118854</v>
      </c>
      <c r="N6" s="22">
        <v>23251912</v>
      </c>
      <c r="O6" s="22"/>
      <c r="P6" s="22"/>
      <c r="Q6" s="22"/>
      <c r="R6" s="22"/>
      <c r="S6" s="22"/>
      <c r="T6" s="22"/>
      <c r="U6" s="22"/>
      <c r="V6" s="22"/>
      <c r="W6" s="22">
        <v>49254013</v>
      </c>
      <c r="X6" s="22">
        <v>72817554</v>
      </c>
      <c r="Y6" s="22">
        <v>-23563541</v>
      </c>
      <c r="Z6" s="23">
        <v>-32.35969859685207</v>
      </c>
      <c r="AA6" s="20">
        <v>145635104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91111125</v>
      </c>
      <c r="D33" s="29">
        <f t="shared" ref="D33:Y33" si="0">SUM(D6:D32)</f>
        <v>0</v>
      </c>
      <c r="E33" s="30">
        <f t="shared" si="0"/>
        <v>145635104</v>
      </c>
      <c r="F33" s="31">
        <f t="shared" si="0"/>
        <v>145635104</v>
      </c>
      <c r="G33" s="31">
        <f t="shared" si="0"/>
        <v>8272636</v>
      </c>
      <c r="H33" s="31">
        <f t="shared" si="0"/>
        <v>10225536</v>
      </c>
      <c r="I33" s="31">
        <f t="shared" si="0"/>
        <v>7503929</v>
      </c>
      <c r="J33" s="31">
        <f t="shared" si="0"/>
        <v>26002101</v>
      </c>
      <c r="K33" s="31">
        <f t="shared" si="0"/>
        <v>6245363</v>
      </c>
      <c r="L33" s="31">
        <f t="shared" si="0"/>
        <v>8887695</v>
      </c>
      <c r="M33" s="31">
        <f t="shared" si="0"/>
        <v>8118854</v>
      </c>
      <c r="N33" s="31">
        <f t="shared" si="0"/>
        <v>23251912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49254013</v>
      </c>
      <c r="X33" s="31">
        <f t="shared" si="0"/>
        <v>72817554</v>
      </c>
      <c r="Y33" s="31">
        <f t="shared" si="0"/>
        <v>-23563541</v>
      </c>
      <c r="Z33" s="32">
        <f>+IF(X33&lt;&gt;0,+(Y33/X33)*100,0)</f>
        <v>-32.35969859685207</v>
      </c>
      <c r="AA33" s="29">
        <f>SUM(AA6:AA32)</f>
        <v>145635104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9976984</v>
      </c>
      <c r="D35" s="20"/>
      <c r="E35" s="21">
        <v>8279957</v>
      </c>
      <c r="F35" s="22">
        <v>8279957</v>
      </c>
      <c r="G35" s="22">
        <v>784182</v>
      </c>
      <c r="H35" s="22">
        <v>663756</v>
      </c>
      <c r="I35" s="22">
        <v>714924</v>
      </c>
      <c r="J35" s="22">
        <v>2162862</v>
      </c>
      <c r="K35" s="22">
        <v>746769</v>
      </c>
      <c r="L35" s="22">
        <v>637355</v>
      </c>
      <c r="M35" s="22">
        <v>636695</v>
      </c>
      <c r="N35" s="22">
        <v>2020819</v>
      </c>
      <c r="O35" s="22"/>
      <c r="P35" s="22"/>
      <c r="Q35" s="22"/>
      <c r="R35" s="22"/>
      <c r="S35" s="22"/>
      <c r="T35" s="22"/>
      <c r="U35" s="22"/>
      <c r="V35" s="22"/>
      <c r="W35" s="22">
        <v>4183681</v>
      </c>
      <c r="X35" s="22">
        <v>4139976</v>
      </c>
      <c r="Y35" s="22">
        <v>43705</v>
      </c>
      <c r="Z35" s="23">
        <v>1.0556824484006671</v>
      </c>
      <c r="AA35" s="20">
        <v>8279957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95820076</v>
      </c>
      <c r="D37" s="20"/>
      <c r="E37" s="21">
        <v>132202848</v>
      </c>
      <c r="F37" s="22">
        <v>132202848</v>
      </c>
      <c r="G37" s="22">
        <v>13049507</v>
      </c>
      <c r="H37" s="22">
        <v>13821157</v>
      </c>
      <c r="I37" s="22">
        <v>1353545</v>
      </c>
      <c r="J37" s="22">
        <v>28224209</v>
      </c>
      <c r="K37" s="22">
        <v>20034987</v>
      </c>
      <c r="L37" s="22">
        <v>4031353</v>
      </c>
      <c r="M37" s="22">
        <v>304717</v>
      </c>
      <c r="N37" s="22">
        <v>24371057</v>
      </c>
      <c r="O37" s="22"/>
      <c r="P37" s="22"/>
      <c r="Q37" s="22"/>
      <c r="R37" s="22"/>
      <c r="S37" s="22"/>
      <c r="T37" s="22"/>
      <c r="U37" s="22"/>
      <c r="V37" s="22"/>
      <c r="W37" s="22">
        <v>52595266</v>
      </c>
      <c r="X37" s="22">
        <v>66101424</v>
      </c>
      <c r="Y37" s="22">
        <v>-13506158</v>
      </c>
      <c r="Z37" s="23">
        <v>-20.432476613514407</v>
      </c>
      <c r="AA37" s="20">
        <v>132202848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9759612</v>
      </c>
      <c r="F39" s="22">
        <v>9759612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4879806</v>
      </c>
      <c r="Y39" s="22">
        <v>-4879806</v>
      </c>
      <c r="Z39" s="23">
        <v>-100</v>
      </c>
      <c r="AA39" s="20">
        <v>9759612</v>
      </c>
    </row>
    <row r="40" spans="1:27" x14ac:dyDescent="0.25">
      <c r="A40" s="19" t="s">
        <v>66</v>
      </c>
      <c r="B40" s="15" t="s">
        <v>32</v>
      </c>
      <c r="C40" s="20">
        <v>2104944</v>
      </c>
      <c r="D40" s="20"/>
      <c r="E40" s="21">
        <v>3663324</v>
      </c>
      <c r="F40" s="22">
        <v>3663324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1831662</v>
      </c>
      <c r="Y40" s="22">
        <v>-1831662</v>
      </c>
      <c r="Z40" s="23">
        <v>-100</v>
      </c>
      <c r="AA40" s="20">
        <v>3663324</v>
      </c>
    </row>
    <row r="41" spans="1:27" x14ac:dyDescent="0.25">
      <c r="A41" s="19" t="s">
        <v>40</v>
      </c>
      <c r="B41" s="15" t="s">
        <v>32</v>
      </c>
      <c r="C41" s="20">
        <v>8200175</v>
      </c>
      <c r="D41" s="20"/>
      <c r="E41" s="21">
        <v>5904384</v>
      </c>
      <c r="F41" s="22">
        <v>5904384</v>
      </c>
      <c r="G41" s="22">
        <v>116390</v>
      </c>
      <c r="H41" s="22">
        <v>147048</v>
      </c>
      <c r="I41" s="22">
        <v>61516</v>
      </c>
      <c r="J41" s="22">
        <v>324954</v>
      </c>
      <c r="K41" s="22"/>
      <c r="L41" s="22">
        <v>171157</v>
      </c>
      <c r="M41" s="22">
        <v>41483</v>
      </c>
      <c r="N41" s="22">
        <v>212640</v>
      </c>
      <c r="O41" s="22"/>
      <c r="P41" s="22"/>
      <c r="Q41" s="22"/>
      <c r="R41" s="22"/>
      <c r="S41" s="22"/>
      <c r="T41" s="22"/>
      <c r="U41" s="22"/>
      <c r="V41" s="22"/>
      <c r="W41" s="22">
        <v>537594</v>
      </c>
      <c r="X41" s="22">
        <v>2952192</v>
      </c>
      <c r="Y41" s="22">
        <v>-2414598</v>
      </c>
      <c r="Z41" s="23">
        <v>-81.790005528095733</v>
      </c>
      <c r="AA41" s="20">
        <v>5904384</v>
      </c>
    </row>
    <row r="42" spans="1:27" x14ac:dyDescent="0.25">
      <c r="A42" s="19" t="s">
        <v>67</v>
      </c>
      <c r="B42" s="15" t="s">
        <v>32</v>
      </c>
      <c r="C42" s="20">
        <v>116401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499998</v>
      </c>
      <c r="Y44" s="22">
        <v>-499998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7767295</v>
      </c>
      <c r="D45" s="20"/>
      <c r="E45" s="21">
        <v>9200000</v>
      </c>
      <c r="F45" s="22">
        <v>9200000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4600002</v>
      </c>
      <c r="Y45" s="22">
        <v>-4600002</v>
      </c>
      <c r="Z45" s="23">
        <v>-100</v>
      </c>
      <c r="AA45" s="20">
        <v>9200000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123985875</v>
      </c>
      <c r="D48" s="29">
        <f t="shared" ref="D48:Y48" si="1">SUM(D35:D47)</f>
        <v>0</v>
      </c>
      <c r="E48" s="30">
        <f t="shared" si="1"/>
        <v>170010125</v>
      </c>
      <c r="F48" s="31">
        <f t="shared" si="1"/>
        <v>170010125</v>
      </c>
      <c r="G48" s="31">
        <f t="shared" si="1"/>
        <v>13950079</v>
      </c>
      <c r="H48" s="31">
        <f t="shared" si="1"/>
        <v>14631961</v>
      </c>
      <c r="I48" s="31">
        <f t="shared" si="1"/>
        <v>2129985</v>
      </c>
      <c r="J48" s="31">
        <f t="shared" si="1"/>
        <v>30712025</v>
      </c>
      <c r="K48" s="31">
        <f t="shared" si="1"/>
        <v>20781756</v>
      </c>
      <c r="L48" s="31">
        <f t="shared" si="1"/>
        <v>4839865</v>
      </c>
      <c r="M48" s="31">
        <f t="shared" si="1"/>
        <v>982895</v>
      </c>
      <c r="N48" s="31">
        <f t="shared" si="1"/>
        <v>26604516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57316541</v>
      </c>
      <c r="X48" s="31">
        <f t="shared" si="1"/>
        <v>85005060</v>
      </c>
      <c r="Y48" s="31">
        <f t="shared" si="1"/>
        <v>-27688519</v>
      </c>
      <c r="Z48" s="32">
        <f>+IF(X48&lt;&gt;0,+(Y48/X48)*100,0)</f>
        <v>-32.572789196313721</v>
      </c>
      <c r="AA48" s="29">
        <f>SUM(AA35:AA47)</f>
        <v>170010125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-32874750</v>
      </c>
      <c r="D49" s="39">
        <f t="shared" si="2"/>
        <v>0</v>
      </c>
      <c r="E49" s="40">
        <f t="shared" si="2"/>
        <v>-24375021</v>
      </c>
      <c r="F49" s="41">
        <f t="shared" si="2"/>
        <v>-24375021</v>
      </c>
      <c r="G49" s="41">
        <f t="shared" si="2"/>
        <v>-5677443</v>
      </c>
      <c r="H49" s="41">
        <f t="shared" si="2"/>
        <v>-4406425</v>
      </c>
      <c r="I49" s="41">
        <f t="shared" si="2"/>
        <v>5373944</v>
      </c>
      <c r="J49" s="41">
        <f t="shared" si="2"/>
        <v>-4709924</v>
      </c>
      <c r="K49" s="41">
        <f t="shared" si="2"/>
        <v>-14536393</v>
      </c>
      <c r="L49" s="41">
        <f t="shared" si="2"/>
        <v>4047830</v>
      </c>
      <c r="M49" s="41">
        <f t="shared" si="2"/>
        <v>7135959</v>
      </c>
      <c r="N49" s="41">
        <f t="shared" si="2"/>
        <v>-3352604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-8062528</v>
      </c>
      <c r="X49" s="41">
        <f t="shared" si="2"/>
        <v>-12187506</v>
      </c>
      <c r="Y49" s="41">
        <f t="shared" si="2"/>
        <v>4124978</v>
      </c>
      <c r="Z49" s="42">
        <f>+IF(X49&lt;&gt;0,+(Y49/X49)*100,0)</f>
        <v>-33.84595667070851</v>
      </c>
      <c r="AA49" s="39">
        <f>+AA33-AA48</f>
        <v>-24375021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20000000</v>
      </c>
      <c r="F50" s="22">
        <v>20000000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10000002</v>
      </c>
      <c r="Y50" s="22">
        <v>-10000002</v>
      </c>
      <c r="Z50" s="23">
        <v>-100</v>
      </c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-32874750</v>
      </c>
      <c r="D52" s="48">
        <f t="shared" si="3"/>
        <v>0</v>
      </c>
      <c r="E52" s="49">
        <f t="shared" si="3"/>
        <v>-4375021</v>
      </c>
      <c r="F52" s="50">
        <f t="shared" si="3"/>
        <v>-4375021</v>
      </c>
      <c r="G52" s="50">
        <f t="shared" si="3"/>
        <v>-5677443</v>
      </c>
      <c r="H52" s="50">
        <f t="shared" si="3"/>
        <v>-4406425</v>
      </c>
      <c r="I52" s="50">
        <f t="shared" si="3"/>
        <v>5373944</v>
      </c>
      <c r="J52" s="50">
        <f t="shared" si="3"/>
        <v>-4709924</v>
      </c>
      <c r="K52" s="50">
        <f t="shared" si="3"/>
        <v>-14536393</v>
      </c>
      <c r="L52" s="50">
        <f t="shared" si="3"/>
        <v>4047830</v>
      </c>
      <c r="M52" s="50">
        <f t="shared" si="3"/>
        <v>7135959</v>
      </c>
      <c r="N52" s="50">
        <f t="shared" si="3"/>
        <v>-3352604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-8062528</v>
      </c>
      <c r="X52" s="50">
        <f t="shared" si="3"/>
        <v>-2187504</v>
      </c>
      <c r="Y52" s="50">
        <f t="shared" si="3"/>
        <v>-5875024</v>
      </c>
      <c r="Z52" s="51">
        <f>+IF(X52&lt;&gt;0,+(Y52/X52)*100,0)</f>
        <v>268.5720346111367</v>
      </c>
      <c r="AA52" s="48">
        <f>SUM(AA49:AA51)</f>
        <v>-4375021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-32874750</v>
      </c>
      <c r="D54" s="54">
        <f>+D52-D53</f>
        <v>0</v>
      </c>
      <c r="E54" s="55">
        <f t="shared" si="4"/>
        <v>-4375021</v>
      </c>
      <c r="F54" s="56">
        <f t="shared" si="4"/>
        <v>-4375021</v>
      </c>
      <c r="G54" s="56">
        <f t="shared" si="4"/>
        <v>-5677443</v>
      </c>
      <c r="H54" s="56">
        <f t="shared" si="4"/>
        <v>-4406425</v>
      </c>
      <c r="I54" s="56">
        <f t="shared" si="4"/>
        <v>5373944</v>
      </c>
      <c r="J54" s="56">
        <f t="shared" si="4"/>
        <v>-4709924</v>
      </c>
      <c r="K54" s="56">
        <f t="shared" si="4"/>
        <v>-14536393</v>
      </c>
      <c r="L54" s="56">
        <f t="shared" si="4"/>
        <v>4047830</v>
      </c>
      <c r="M54" s="56">
        <f t="shared" si="4"/>
        <v>7135959</v>
      </c>
      <c r="N54" s="56">
        <f t="shared" si="4"/>
        <v>-3352604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-8062528</v>
      </c>
      <c r="X54" s="56">
        <f t="shared" si="4"/>
        <v>-2187504</v>
      </c>
      <c r="Y54" s="56">
        <f t="shared" si="4"/>
        <v>-5875024</v>
      </c>
      <c r="Z54" s="57">
        <f>+IF(X54&lt;&gt;0,+(Y54/X54)*100,0)</f>
        <v>268.5720346111367</v>
      </c>
      <c r="AA54" s="54">
        <f>+AA52-AA53</f>
        <v>-4375021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-32874750</v>
      </c>
      <c r="D57" s="48">
        <f>SUM(D54:D56)</f>
        <v>0</v>
      </c>
      <c r="E57" s="49">
        <f t="shared" si="5"/>
        <v>-4375021</v>
      </c>
      <c r="F57" s="50">
        <f t="shared" si="5"/>
        <v>-4375021</v>
      </c>
      <c r="G57" s="50">
        <f t="shared" si="5"/>
        <v>-5677443</v>
      </c>
      <c r="H57" s="50">
        <f t="shared" si="5"/>
        <v>-4406425</v>
      </c>
      <c r="I57" s="50">
        <f t="shared" si="5"/>
        <v>5373944</v>
      </c>
      <c r="J57" s="50">
        <f t="shared" si="5"/>
        <v>-4709924</v>
      </c>
      <c r="K57" s="50">
        <f t="shared" si="5"/>
        <v>-14536393</v>
      </c>
      <c r="L57" s="50">
        <f t="shared" si="5"/>
        <v>4047830</v>
      </c>
      <c r="M57" s="50">
        <f t="shared" si="5"/>
        <v>7135959</v>
      </c>
      <c r="N57" s="50">
        <f t="shared" si="5"/>
        <v>-3352604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-8062528</v>
      </c>
      <c r="X57" s="50">
        <f t="shared" si="5"/>
        <v>-2187504</v>
      </c>
      <c r="Y57" s="50">
        <f t="shared" si="5"/>
        <v>-5875024</v>
      </c>
      <c r="Z57" s="51">
        <f>+IF(X57&lt;&gt;0,+(Y57/X57)*100,0)</f>
        <v>268.5720346111367</v>
      </c>
      <c r="AA57" s="48">
        <f>SUM(AA54:AA56)</f>
        <v>-4375021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-32874750</v>
      </c>
      <c r="D60" s="65">
        <f>SUM(D57:D59)</f>
        <v>0</v>
      </c>
      <c r="E60" s="66">
        <f t="shared" si="6"/>
        <v>-4375021</v>
      </c>
      <c r="F60" s="67">
        <f t="shared" si="6"/>
        <v>-4375021</v>
      </c>
      <c r="G60" s="67">
        <f t="shared" si="6"/>
        <v>-5677443</v>
      </c>
      <c r="H60" s="67">
        <f t="shared" si="6"/>
        <v>-4406425</v>
      </c>
      <c r="I60" s="67">
        <f t="shared" si="6"/>
        <v>5373944</v>
      </c>
      <c r="J60" s="67">
        <f t="shared" si="6"/>
        <v>-4709924</v>
      </c>
      <c r="K60" s="67">
        <f t="shared" si="6"/>
        <v>-14536393</v>
      </c>
      <c r="L60" s="67">
        <f t="shared" si="6"/>
        <v>4047830</v>
      </c>
      <c r="M60" s="67">
        <f t="shared" si="6"/>
        <v>7135959</v>
      </c>
      <c r="N60" s="67">
        <f t="shared" si="6"/>
        <v>-3352604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-8062528</v>
      </c>
      <c r="X60" s="67">
        <f t="shared" si="6"/>
        <v>-2187504</v>
      </c>
      <c r="Y60" s="67">
        <f t="shared" si="6"/>
        <v>-5875024</v>
      </c>
      <c r="Z60" s="68">
        <f>+IF(X60&lt;&gt;0,+(Y60/X60)*100,0)</f>
        <v>268.5720346111367</v>
      </c>
      <c r="AA60" s="65">
        <f>SUM(AA57:AA59)</f>
        <v>-4375021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218595003</v>
      </c>
      <c r="D6" s="20"/>
      <c r="E6" s="21">
        <v>270620645</v>
      </c>
      <c r="F6" s="22">
        <v>270620645</v>
      </c>
      <c r="G6" s="22">
        <v>29607780</v>
      </c>
      <c r="H6" s="22">
        <v>26211174</v>
      </c>
      <c r="I6" s="22">
        <v>25603480</v>
      </c>
      <c r="J6" s="22">
        <v>81422434</v>
      </c>
      <c r="K6" s="22">
        <v>32661675</v>
      </c>
      <c r="L6" s="22">
        <v>29010365</v>
      </c>
      <c r="M6" s="22">
        <v>-25466658</v>
      </c>
      <c r="N6" s="22">
        <v>36205382</v>
      </c>
      <c r="O6" s="22"/>
      <c r="P6" s="22"/>
      <c r="Q6" s="22"/>
      <c r="R6" s="22"/>
      <c r="S6" s="22"/>
      <c r="T6" s="22"/>
      <c r="U6" s="22"/>
      <c r="V6" s="22"/>
      <c r="W6" s="22">
        <v>117627816</v>
      </c>
      <c r="X6" s="22">
        <v>135310314</v>
      </c>
      <c r="Y6" s="22">
        <v>-17682498</v>
      </c>
      <c r="Z6" s="23">
        <v>-13.068108023162225</v>
      </c>
      <c r="AA6" s="20">
        <v>270620645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15354294</v>
      </c>
      <c r="D13" s="20"/>
      <c r="E13" s="21">
        <v>42311807</v>
      </c>
      <c r="F13" s="22">
        <v>42311807</v>
      </c>
      <c r="G13" s="22">
        <v>1051780</v>
      </c>
      <c r="H13" s="22">
        <v>900199</v>
      </c>
      <c r="I13" s="22">
        <v>251431</v>
      </c>
      <c r="J13" s="22">
        <v>2203410</v>
      </c>
      <c r="K13" s="22">
        <v>1079052</v>
      </c>
      <c r="L13" s="22">
        <v>1229546</v>
      </c>
      <c r="M13" s="22">
        <v>1219000</v>
      </c>
      <c r="N13" s="22">
        <v>3527598</v>
      </c>
      <c r="O13" s="22"/>
      <c r="P13" s="22"/>
      <c r="Q13" s="22"/>
      <c r="R13" s="22"/>
      <c r="S13" s="22"/>
      <c r="T13" s="22"/>
      <c r="U13" s="22"/>
      <c r="V13" s="22"/>
      <c r="W13" s="22">
        <v>5731008</v>
      </c>
      <c r="X13" s="22">
        <v>21155904</v>
      </c>
      <c r="Y13" s="22">
        <v>-15424896</v>
      </c>
      <c r="Z13" s="23">
        <v>-72.91059743889933</v>
      </c>
      <c r="AA13" s="20">
        <v>42311807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108572</v>
      </c>
      <c r="F20" s="22">
        <v>108572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54288</v>
      </c>
      <c r="Y20" s="22">
        <v>-54288</v>
      </c>
      <c r="Z20" s="18">
        <v>-100</v>
      </c>
      <c r="AA20" s="20">
        <v>108572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233949297</v>
      </c>
      <c r="D33" s="29">
        <f t="shared" ref="D33:Y33" si="0">SUM(D6:D32)</f>
        <v>0</v>
      </c>
      <c r="E33" s="30">
        <f t="shared" si="0"/>
        <v>313041024</v>
      </c>
      <c r="F33" s="31">
        <f t="shared" si="0"/>
        <v>313041024</v>
      </c>
      <c r="G33" s="31">
        <f t="shared" si="0"/>
        <v>30659560</v>
      </c>
      <c r="H33" s="31">
        <f t="shared" si="0"/>
        <v>27111373</v>
      </c>
      <c r="I33" s="31">
        <f t="shared" si="0"/>
        <v>25854911</v>
      </c>
      <c r="J33" s="31">
        <f t="shared" si="0"/>
        <v>83625844</v>
      </c>
      <c r="K33" s="31">
        <f t="shared" si="0"/>
        <v>33740727</v>
      </c>
      <c r="L33" s="31">
        <f t="shared" si="0"/>
        <v>30239911</v>
      </c>
      <c r="M33" s="31">
        <f t="shared" si="0"/>
        <v>-24247658</v>
      </c>
      <c r="N33" s="31">
        <f t="shared" si="0"/>
        <v>39732980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123358824</v>
      </c>
      <c r="X33" s="31">
        <f t="shared" si="0"/>
        <v>156520506</v>
      </c>
      <c r="Y33" s="31">
        <f t="shared" si="0"/>
        <v>-33161682</v>
      </c>
      <c r="Z33" s="32">
        <f>+IF(X33&lt;&gt;0,+(Y33/X33)*100,0)</f>
        <v>-21.186797083316357</v>
      </c>
      <c r="AA33" s="29">
        <f>SUM(AA6:AA32)</f>
        <v>313041024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22544195</v>
      </c>
      <c r="D35" s="20"/>
      <c r="E35" s="21">
        <v>20138404</v>
      </c>
      <c r="F35" s="22">
        <v>20138404</v>
      </c>
      <c r="G35" s="22">
        <v>1788706</v>
      </c>
      <c r="H35" s="22">
        <v>1672494</v>
      </c>
      <c r="I35" s="22">
        <v>1691026</v>
      </c>
      <c r="J35" s="22">
        <v>5152226</v>
      </c>
      <c r="K35" s="22">
        <v>1793982</v>
      </c>
      <c r="L35" s="22">
        <v>1614286</v>
      </c>
      <c r="M35" s="22">
        <v>1943305</v>
      </c>
      <c r="N35" s="22">
        <v>5351573</v>
      </c>
      <c r="O35" s="22"/>
      <c r="P35" s="22"/>
      <c r="Q35" s="22"/>
      <c r="R35" s="22"/>
      <c r="S35" s="22"/>
      <c r="T35" s="22"/>
      <c r="U35" s="22"/>
      <c r="V35" s="22"/>
      <c r="W35" s="22">
        <v>10503799</v>
      </c>
      <c r="X35" s="22">
        <v>10069200</v>
      </c>
      <c r="Y35" s="22">
        <v>434599</v>
      </c>
      <c r="Z35" s="23">
        <v>4.3161224327652645</v>
      </c>
      <c r="AA35" s="20">
        <v>20138404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183444942</v>
      </c>
      <c r="D37" s="20"/>
      <c r="E37" s="21">
        <v>205013994</v>
      </c>
      <c r="F37" s="22">
        <v>205013994</v>
      </c>
      <c r="G37" s="22"/>
      <c r="H37" s="22">
        <v>21655384</v>
      </c>
      <c r="I37" s="22">
        <v>21353914</v>
      </c>
      <c r="J37" s="22">
        <v>43009298</v>
      </c>
      <c r="K37" s="22">
        <v>15069936</v>
      </c>
      <c r="L37" s="22">
        <v>15766627</v>
      </c>
      <c r="M37" s="22">
        <v>15391411</v>
      </c>
      <c r="N37" s="22">
        <v>46227974</v>
      </c>
      <c r="O37" s="22"/>
      <c r="P37" s="22"/>
      <c r="Q37" s="22"/>
      <c r="R37" s="22"/>
      <c r="S37" s="22"/>
      <c r="T37" s="22"/>
      <c r="U37" s="22"/>
      <c r="V37" s="22"/>
      <c r="W37" s="22">
        <v>89237272</v>
      </c>
      <c r="X37" s="22">
        <v>102507000</v>
      </c>
      <c r="Y37" s="22">
        <v>-13269728</v>
      </c>
      <c r="Z37" s="23">
        <v>-12.945192035665857</v>
      </c>
      <c r="AA37" s="20">
        <v>205013994</v>
      </c>
    </row>
    <row r="38" spans="1:27" x14ac:dyDescent="0.25">
      <c r="A38" s="19" t="s">
        <v>64</v>
      </c>
      <c r="B38" s="15" t="s">
        <v>32</v>
      </c>
      <c r="C38" s="20">
        <v>3471547</v>
      </c>
      <c r="D38" s="20"/>
      <c r="E38" s="21">
        <v>3804679</v>
      </c>
      <c r="F38" s="22">
        <v>3804679</v>
      </c>
      <c r="G38" s="22">
        <v>143475</v>
      </c>
      <c r="H38" s="22">
        <v>77708</v>
      </c>
      <c r="I38" s="22">
        <v>3474</v>
      </c>
      <c r="J38" s="22">
        <v>224657</v>
      </c>
      <c r="K38" s="22">
        <v>210827</v>
      </c>
      <c r="L38" s="22">
        <v>202091</v>
      </c>
      <c r="M38" s="22">
        <v>108524</v>
      </c>
      <c r="N38" s="22">
        <v>521442</v>
      </c>
      <c r="O38" s="22"/>
      <c r="P38" s="22"/>
      <c r="Q38" s="22"/>
      <c r="R38" s="22"/>
      <c r="S38" s="22"/>
      <c r="T38" s="22"/>
      <c r="U38" s="22"/>
      <c r="V38" s="22"/>
      <c r="W38" s="22">
        <v>746099</v>
      </c>
      <c r="X38" s="22">
        <v>1902342</v>
      </c>
      <c r="Y38" s="22">
        <v>-1156243</v>
      </c>
      <c r="Z38" s="23">
        <v>-60.77997541977205</v>
      </c>
      <c r="AA38" s="20">
        <v>3804679</v>
      </c>
    </row>
    <row r="39" spans="1:27" x14ac:dyDescent="0.25">
      <c r="A39" s="19" t="s">
        <v>65</v>
      </c>
      <c r="B39" s="15" t="s">
        <v>32</v>
      </c>
      <c r="C39" s="20">
        <v>433238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8327657</v>
      </c>
      <c r="D40" s="20"/>
      <c r="E40" s="21">
        <v>6694628</v>
      </c>
      <c r="F40" s="22">
        <v>6694628</v>
      </c>
      <c r="G40" s="22"/>
      <c r="H40" s="22"/>
      <c r="I40" s="22">
        <v>1379333</v>
      </c>
      <c r="J40" s="22">
        <v>1379333</v>
      </c>
      <c r="K40" s="22">
        <v>464780</v>
      </c>
      <c r="L40" s="22">
        <v>449770</v>
      </c>
      <c r="M40" s="22">
        <v>464780</v>
      </c>
      <c r="N40" s="22">
        <v>1379330</v>
      </c>
      <c r="O40" s="22"/>
      <c r="P40" s="22"/>
      <c r="Q40" s="22"/>
      <c r="R40" s="22"/>
      <c r="S40" s="22"/>
      <c r="T40" s="22"/>
      <c r="U40" s="22"/>
      <c r="V40" s="22"/>
      <c r="W40" s="22">
        <v>2758663</v>
      </c>
      <c r="X40" s="22">
        <v>3347316</v>
      </c>
      <c r="Y40" s="22">
        <v>-588653</v>
      </c>
      <c r="Z40" s="23">
        <v>-17.585820998077264</v>
      </c>
      <c r="AA40" s="20">
        <v>6694628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2578746</v>
      </c>
      <c r="D42" s="20"/>
      <c r="E42" s="21">
        <v>2441194</v>
      </c>
      <c r="F42" s="22">
        <v>2441194</v>
      </c>
      <c r="G42" s="22">
        <v>2424</v>
      </c>
      <c r="H42" s="22">
        <v>449745</v>
      </c>
      <c r="I42" s="22">
        <v>271889</v>
      </c>
      <c r="J42" s="22">
        <v>724058</v>
      </c>
      <c r="K42" s="22"/>
      <c r="L42" s="22"/>
      <c r="M42" s="22">
        <v>40084</v>
      </c>
      <c r="N42" s="22">
        <v>40084</v>
      </c>
      <c r="O42" s="22"/>
      <c r="P42" s="22"/>
      <c r="Q42" s="22"/>
      <c r="R42" s="22"/>
      <c r="S42" s="22"/>
      <c r="T42" s="22"/>
      <c r="U42" s="22"/>
      <c r="V42" s="22"/>
      <c r="W42" s="22">
        <v>764142</v>
      </c>
      <c r="X42" s="22">
        <v>1220598</v>
      </c>
      <c r="Y42" s="22">
        <v>-456456</v>
      </c>
      <c r="Z42" s="23">
        <v>-37.396096011954796</v>
      </c>
      <c r="AA42" s="20">
        <v>2441194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2914496</v>
      </c>
      <c r="D45" s="20"/>
      <c r="E45" s="21">
        <v>3080172</v>
      </c>
      <c r="F45" s="22">
        <v>3080172</v>
      </c>
      <c r="G45" s="22">
        <v>145479</v>
      </c>
      <c r="H45" s="22">
        <v>280095</v>
      </c>
      <c r="I45" s="22">
        <v>219152</v>
      </c>
      <c r="J45" s="22">
        <v>644726</v>
      </c>
      <c r="K45" s="22">
        <v>282032</v>
      </c>
      <c r="L45" s="22">
        <v>167883</v>
      </c>
      <c r="M45" s="22">
        <v>275228</v>
      </c>
      <c r="N45" s="22">
        <v>725143</v>
      </c>
      <c r="O45" s="22"/>
      <c r="P45" s="22"/>
      <c r="Q45" s="22"/>
      <c r="R45" s="22"/>
      <c r="S45" s="22"/>
      <c r="T45" s="22"/>
      <c r="U45" s="22"/>
      <c r="V45" s="22"/>
      <c r="W45" s="22">
        <v>1369869</v>
      </c>
      <c r="X45" s="22">
        <v>1540080</v>
      </c>
      <c r="Y45" s="22">
        <v>-170211</v>
      </c>
      <c r="Z45" s="23">
        <v>-11.052088203210223</v>
      </c>
      <c r="AA45" s="20">
        <v>3080172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223714821</v>
      </c>
      <c r="D48" s="29">
        <f t="shared" ref="D48:Y48" si="1">SUM(D35:D47)</f>
        <v>0</v>
      </c>
      <c r="E48" s="30">
        <f t="shared" si="1"/>
        <v>241173071</v>
      </c>
      <c r="F48" s="31">
        <f t="shared" si="1"/>
        <v>241173071</v>
      </c>
      <c r="G48" s="31">
        <f t="shared" si="1"/>
        <v>2080084</v>
      </c>
      <c r="H48" s="31">
        <f t="shared" si="1"/>
        <v>24135426</v>
      </c>
      <c r="I48" s="31">
        <f t="shared" si="1"/>
        <v>24918788</v>
      </c>
      <c r="J48" s="31">
        <f t="shared" si="1"/>
        <v>51134298</v>
      </c>
      <c r="K48" s="31">
        <f t="shared" si="1"/>
        <v>17821557</v>
      </c>
      <c r="L48" s="31">
        <f t="shared" si="1"/>
        <v>18200657</v>
      </c>
      <c r="M48" s="31">
        <f t="shared" si="1"/>
        <v>18223332</v>
      </c>
      <c r="N48" s="31">
        <f t="shared" si="1"/>
        <v>54245546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105379844</v>
      </c>
      <c r="X48" s="31">
        <f t="shared" si="1"/>
        <v>120586536</v>
      </c>
      <c r="Y48" s="31">
        <f t="shared" si="1"/>
        <v>-15206692</v>
      </c>
      <c r="Z48" s="32">
        <f>+IF(X48&lt;&gt;0,+(Y48/X48)*100,0)</f>
        <v>-12.610605217152933</v>
      </c>
      <c r="AA48" s="29">
        <f>SUM(AA35:AA47)</f>
        <v>241173071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10234476</v>
      </c>
      <c r="D49" s="39">
        <f t="shared" si="2"/>
        <v>0</v>
      </c>
      <c r="E49" s="40">
        <f t="shared" si="2"/>
        <v>71867953</v>
      </c>
      <c r="F49" s="41">
        <f t="shared" si="2"/>
        <v>71867953</v>
      </c>
      <c r="G49" s="41">
        <f t="shared" si="2"/>
        <v>28579476</v>
      </c>
      <c r="H49" s="41">
        <f t="shared" si="2"/>
        <v>2975947</v>
      </c>
      <c r="I49" s="41">
        <f t="shared" si="2"/>
        <v>936123</v>
      </c>
      <c r="J49" s="41">
        <f t="shared" si="2"/>
        <v>32491546</v>
      </c>
      <c r="K49" s="41">
        <f t="shared" si="2"/>
        <v>15919170</v>
      </c>
      <c r="L49" s="41">
        <f t="shared" si="2"/>
        <v>12039254</v>
      </c>
      <c r="M49" s="41">
        <f t="shared" si="2"/>
        <v>-42470990</v>
      </c>
      <c r="N49" s="41">
        <f t="shared" si="2"/>
        <v>-14512566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17978980</v>
      </c>
      <c r="X49" s="41">
        <f t="shared" si="2"/>
        <v>35933970</v>
      </c>
      <c r="Y49" s="41">
        <f t="shared" si="2"/>
        <v>-17954990</v>
      </c>
      <c r="Z49" s="42">
        <f>+IF(X49&lt;&gt;0,+(Y49/X49)*100,0)</f>
        <v>-49.966619329843041</v>
      </c>
      <c r="AA49" s="39">
        <f>+AA33-AA48</f>
        <v>71867953</v>
      </c>
    </row>
    <row r="50" spans="1:27" x14ac:dyDescent="0.25">
      <c r="A50" s="43" t="s">
        <v>75</v>
      </c>
      <c r="B50" s="15" t="s">
        <v>32</v>
      </c>
      <c r="C50" s="20">
        <v>3964400</v>
      </c>
      <c r="D50" s="20"/>
      <c r="E50" s="21">
        <v>4000000</v>
      </c>
      <c r="F50" s="22">
        <v>4000000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1999998</v>
      </c>
      <c r="Y50" s="22">
        <v>-1999998</v>
      </c>
      <c r="Z50" s="23">
        <v>-100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14198876</v>
      </c>
      <c r="D52" s="48">
        <f t="shared" si="3"/>
        <v>0</v>
      </c>
      <c r="E52" s="49">
        <f t="shared" si="3"/>
        <v>75867953</v>
      </c>
      <c r="F52" s="50">
        <f t="shared" si="3"/>
        <v>75867953</v>
      </c>
      <c r="G52" s="50">
        <f t="shared" si="3"/>
        <v>28579476</v>
      </c>
      <c r="H52" s="50">
        <f t="shared" si="3"/>
        <v>2975947</v>
      </c>
      <c r="I52" s="50">
        <f t="shared" si="3"/>
        <v>936123</v>
      </c>
      <c r="J52" s="50">
        <f t="shared" si="3"/>
        <v>32491546</v>
      </c>
      <c r="K52" s="50">
        <f t="shared" si="3"/>
        <v>15919170</v>
      </c>
      <c r="L52" s="50">
        <f t="shared" si="3"/>
        <v>12039254</v>
      </c>
      <c r="M52" s="50">
        <f t="shared" si="3"/>
        <v>-42470990</v>
      </c>
      <c r="N52" s="50">
        <f t="shared" si="3"/>
        <v>-14512566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17978980</v>
      </c>
      <c r="X52" s="50">
        <f t="shared" si="3"/>
        <v>37933968</v>
      </c>
      <c r="Y52" s="50">
        <f t="shared" si="3"/>
        <v>-19954988</v>
      </c>
      <c r="Z52" s="51">
        <f>+IF(X52&lt;&gt;0,+(Y52/X52)*100,0)</f>
        <v>-52.604536388073086</v>
      </c>
      <c r="AA52" s="48">
        <f>SUM(AA49:AA51)</f>
        <v>75867953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14198876</v>
      </c>
      <c r="D54" s="54">
        <f>+D52-D53</f>
        <v>0</v>
      </c>
      <c r="E54" s="55">
        <f t="shared" si="4"/>
        <v>75867953</v>
      </c>
      <c r="F54" s="56">
        <f t="shared" si="4"/>
        <v>75867953</v>
      </c>
      <c r="G54" s="56">
        <f t="shared" si="4"/>
        <v>28579476</v>
      </c>
      <c r="H54" s="56">
        <f t="shared" si="4"/>
        <v>2975947</v>
      </c>
      <c r="I54" s="56">
        <f t="shared" si="4"/>
        <v>936123</v>
      </c>
      <c r="J54" s="56">
        <f t="shared" si="4"/>
        <v>32491546</v>
      </c>
      <c r="K54" s="56">
        <f t="shared" si="4"/>
        <v>15919170</v>
      </c>
      <c r="L54" s="56">
        <f t="shared" si="4"/>
        <v>12039254</v>
      </c>
      <c r="M54" s="56">
        <f t="shared" si="4"/>
        <v>-42470990</v>
      </c>
      <c r="N54" s="56">
        <f t="shared" si="4"/>
        <v>-14512566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17978980</v>
      </c>
      <c r="X54" s="56">
        <f t="shared" si="4"/>
        <v>37933968</v>
      </c>
      <c r="Y54" s="56">
        <f t="shared" si="4"/>
        <v>-19954988</v>
      </c>
      <c r="Z54" s="57">
        <f>+IF(X54&lt;&gt;0,+(Y54/X54)*100,0)</f>
        <v>-52.604536388073086</v>
      </c>
      <c r="AA54" s="54">
        <f>+AA52-AA53</f>
        <v>75867953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14198876</v>
      </c>
      <c r="D57" s="48">
        <f>SUM(D54:D56)</f>
        <v>0</v>
      </c>
      <c r="E57" s="49">
        <f t="shared" si="5"/>
        <v>75867953</v>
      </c>
      <c r="F57" s="50">
        <f t="shared" si="5"/>
        <v>75867953</v>
      </c>
      <c r="G57" s="50">
        <f t="shared" si="5"/>
        <v>28579476</v>
      </c>
      <c r="H57" s="50">
        <f t="shared" si="5"/>
        <v>2975947</v>
      </c>
      <c r="I57" s="50">
        <f t="shared" si="5"/>
        <v>936123</v>
      </c>
      <c r="J57" s="50">
        <f t="shared" si="5"/>
        <v>32491546</v>
      </c>
      <c r="K57" s="50">
        <f t="shared" si="5"/>
        <v>15919170</v>
      </c>
      <c r="L57" s="50">
        <f t="shared" si="5"/>
        <v>12039254</v>
      </c>
      <c r="M57" s="50">
        <f t="shared" si="5"/>
        <v>-42470990</v>
      </c>
      <c r="N57" s="50">
        <f t="shared" si="5"/>
        <v>-14512566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17978980</v>
      </c>
      <c r="X57" s="50">
        <f t="shared" si="5"/>
        <v>37933968</v>
      </c>
      <c r="Y57" s="50">
        <f t="shared" si="5"/>
        <v>-19954988</v>
      </c>
      <c r="Z57" s="51">
        <f>+IF(X57&lt;&gt;0,+(Y57/X57)*100,0)</f>
        <v>-52.604536388073086</v>
      </c>
      <c r="AA57" s="48">
        <f>SUM(AA54:AA56)</f>
        <v>75867953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14198876</v>
      </c>
      <c r="D60" s="65">
        <f>SUM(D57:D59)</f>
        <v>0</v>
      </c>
      <c r="E60" s="66">
        <f t="shared" si="6"/>
        <v>75867953</v>
      </c>
      <c r="F60" s="67">
        <f t="shared" si="6"/>
        <v>75867953</v>
      </c>
      <c r="G60" s="67">
        <f t="shared" si="6"/>
        <v>28579476</v>
      </c>
      <c r="H60" s="67">
        <f t="shared" si="6"/>
        <v>2975947</v>
      </c>
      <c r="I60" s="67">
        <f t="shared" si="6"/>
        <v>936123</v>
      </c>
      <c r="J60" s="67">
        <f t="shared" si="6"/>
        <v>32491546</v>
      </c>
      <c r="K60" s="67">
        <f t="shared" si="6"/>
        <v>15919170</v>
      </c>
      <c r="L60" s="67">
        <f t="shared" si="6"/>
        <v>12039254</v>
      </c>
      <c r="M60" s="67">
        <f t="shared" si="6"/>
        <v>-42470990</v>
      </c>
      <c r="N60" s="67">
        <f t="shared" si="6"/>
        <v>-14512566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17978980</v>
      </c>
      <c r="X60" s="67">
        <f t="shared" si="6"/>
        <v>37933968</v>
      </c>
      <c r="Y60" s="67">
        <f t="shared" si="6"/>
        <v>-19954988</v>
      </c>
      <c r="Z60" s="68">
        <f>+IF(X60&lt;&gt;0,+(Y60/X60)*100,0)</f>
        <v>-52.604536388073086</v>
      </c>
      <c r="AA60" s="65">
        <f>SUM(AA57:AA59)</f>
        <v>75867953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167898081</v>
      </c>
      <c r="D6" s="20"/>
      <c r="E6" s="21">
        <v>189484047</v>
      </c>
      <c r="F6" s="22">
        <v>189484047</v>
      </c>
      <c r="G6" s="22">
        <v>12674827</v>
      </c>
      <c r="H6" s="22">
        <v>15745878</v>
      </c>
      <c r="I6" s="22">
        <v>13730075</v>
      </c>
      <c r="J6" s="22">
        <v>42150780</v>
      </c>
      <c r="K6" s="22">
        <v>13086426</v>
      </c>
      <c r="L6" s="22">
        <v>16483112</v>
      </c>
      <c r="M6" s="22">
        <v>24100613</v>
      </c>
      <c r="N6" s="22">
        <v>53670151</v>
      </c>
      <c r="O6" s="22"/>
      <c r="P6" s="22"/>
      <c r="Q6" s="22"/>
      <c r="R6" s="22"/>
      <c r="S6" s="22"/>
      <c r="T6" s="22"/>
      <c r="U6" s="22"/>
      <c r="V6" s="22"/>
      <c r="W6" s="22">
        <v>95820931</v>
      </c>
      <c r="X6" s="22">
        <v>94742040</v>
      </c>
      <c r="Y6" s="22">
        <v>1078891</v>
      </c>
      <c r="Z6" s="23">
        <v>1.1387669085445067</v>
      </c>
      <c r="AA6" s="20">
        <v>189484047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1179136</v>
      </c>
      <c r="D13" s="20"/>
      <c r="E13" s="21">
        <v>1272478</v>
      </c>
      <c r="F13" s="22">
        <v>1272478</v>
      </c>
      <c r="G13" s="22">
        <v>81772</v>
      </c>
      <c r="H13" s="22">
        <v>95341</v>
      </c>
      <c r="I13" s="22">
        <v>89194</v>
      </c>
      <c r="J13" s="22">
        <v>266307</v>
      </c>
      <c r="K13" s="22">
        <v>86439</v>
      </c>
      <c r="L13" s="22">
        <v>87257</v>
      </c>
      <c r="M13" s="22">
        <v>105513</v>
      </c>
      <c r="N13" s="22">
        <v>279209</v>
      </c>
      <c r="O13" s="22"/>
      <c r="P13" s="22"/>
      <c r="Q13" s="22"/>
      <c r="R13" s="22"/>
      <c r="S13" s="22"/>
      <c r="T13" s="22"/>
      <c r="U13" s="22"/>
      <c r="V13" s="22"/>
      <c r="W13" s="22">
        <v>545516</v>
      </c>
      <c r="X13" s="22">
        <v>636252</v>
      </c>
      <c r="Y13" s="22">
        <v>-90736</v>
      </c>
      <c r="Z13" s="23">
        <v>-14.261016075391511</v>
      </c>
      <c r="AA13" s="20">
        <v>1272478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123920</v>
      </c>
      <c r="D24" s="20"/>
      <c r="E24" s="21">
        <v>117287</v>
      </c>
      <c r="F24" s="22">
        <v>117287</v>
      </c>
      <c r="G24" s="22"/>
      <c r="H24" s="22"/>
      <c r="I24" s="22">
        <v>190000</v>
      </c>
      <c r="J24" s="22">
        <v>190000</v>
      </c>
      <c r="K24" s="22">
        <v>30000</v>
      </c>
      <c r="L24" s="22">
        <v>70000</v>
      </c>
      <c r="M24" s="22"/>
      <c r="N24" s="22">
        <v>100000</v>
      </c>
      <c r="O24" s="22"/>
      <c r="P24" s="22"/>
      <c r="Q24" s="22"/>
      <c r="R24" s="22"/>
      <c r="S24" s="22"/>
      <c r="T24" s="22"/>
      <c r="U24" s="22"/>
      <c r="V24" s="22"/>
      <c r="W24" s="22">
        <v>290000</v>
      </c>
      <c r="X24" s="22">
        <v>58650</v>
      </c>
      <c r="Y24" s="22">
        <v>231350</v>
      </c>
      <c r="Z24" s="23">
        <v>394.45865302642795</v>
      </c>
      <c r="AA24" s="20">
        <v>117287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16040</v>
      </c>
      <c r="D29" s="20"/>
      <c r="E29" s="21">
        <v>16745</v>
      </c>
      <c r="F29" s="22">
        <v>16745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8370</v>
      </c>
      <c r="Y29" s="22">
        <v>-8370</v>
      </c>
      <c r="Z29" s="23">
        <v>-100</v>
      </c>
      <c r="AA29" s="20">
        <v>16745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169217177</v>
      </c>
      <c r="D33" s="29">
        <f t="shared" ref="D33:Y33" si="0">SUM(D6:D32)</f>
        <v>0</v>
      </c>
      <c r="E33" s="30">
        <f t="shared" si="0"/>
        <v>190890557</v>
      </c>
      <c r="F33" s="31">
        <f t="shared" si="0"/>
        <v>190890557</v>
      </c>
      <c r="G33" s="31">
        <f t="shared" si="0"/>
        <v>12756599</v>
      </c>
      <c r="H33" s="31">
        <f t="shared" si="0"/>
        <v>15841219</v>
      </c>
      <c r="I33" s="31">
        <f t="shared" si="0"/>
        <v>14009269</v>
      </c>
      <c r="J33" s="31">
        <f t="shared" si="0"/>
        <v>42607087</v>
      </c>
      <c r="K33" s="31">
        <f t="shared" si="0"/>
        <v>13202865</v>
      </c>
      <c r="L33" s="31">
        <f t="shared" si="0"/>
        <v>16640369</v>
      </c>
      <c r="M33" s="31">
        <f t="shared" si="0"/>
        <v>24206126</v>
      </c>
      <c r="N33" s="31">
        <f t="shared" si="0"/>
        <v>54049360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96656447</v>
      </c>
      <c r="X33" s="31">
        <f t="shared" si="0"/>
        <v>95445312</v>
      </c>
      <c r="Y33" s="31">
        <f t="shared" si="0"/>
        <v>1211135</v>
      </c>
      <c r="Z33" s="32">
        <f>+IF(X33&lt;&gt;0,+(Y33/X33)*100,0)</f>
        <v>1.2689308407310775</v>
      </c>
      <c r="AA33" s="29">
        <f>SUM(AA6:AA32)</f>
        <v>190890557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16310480</v>
      </c>
      <c r="D35" s="20"/>
      <c r="E35" s="21">
        <v>18409664</v>
      </c>
      <c r="F35" s="22">
        <v>18409664</v>
      </c>
      <c r="G35" s="22">
        <v>1412090</v>
      </c>
      <c r="H35" s="22">
        <v>1419713</v>
      </c>
      <c r="I35" s="22">
        <v>1393965</v>
      </c>
      <c r="J35" s="22">
        <v>4225768</v>
      </c>
      <c r="K35" s="22">
        <v>1475671</v>
      </c>
      <c r="L35" s="22">
        <v>1491797</v>
      </c>
      <c r="M35" s="22">
        <v>1500853</v>
      </c>
      <c r="N35" s="22">
        <v>4468321</v>
      </c>
      <c r="O35" s="22"/>
      <c r="P35" s="22"/>
      <c r="Q35" s="22"/>
      <c r="R35" s="22"/>
      <c r="S35" s="22"/>
      <c r="T35" s="22"/>
      <c r="U35" s="22"/>
      <c r="V35" s="22"/>
      <c r="W35" s="22">
        <v>8694089</v>
      </c>
      <c r="X35" s="22">
        <v>9204834</v>
      </c>
      <c r="Y35" s="22">
        <v>-510745</v>
      </c>
      <c r="Z35" s="23">
        <v>-5.5486606276658543</v>
      </c>
      <c r="AA35" s="20">
        <v>18409664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156736350</v>
      </c>
      <c r="D37" s="20"/>
      <c r="E37" s="21">
        <v>178229749</v>
      </c>
      <c r="F37" s="22">
        <v>178229749</v>
      </c>
      <c r="G37" s="22">
        <v>20080747</v>
      </c>
      <c r="H37" s="22">
        <v>18991108</v>
      </c>
      <c r="I37" s="22">
        <v>13630963</v>
      </c>
      <c r="J37" s="22">
        <v>52702818</v>
      </c>
      <c r="K37" s="22">
        <v>13954617</v>
      </c>
      <c r="L37" s="22">
        <v>12764504</v>
      </c>
      <c r="M37" s="22">
        <v>13606557</v>
      </c>
      <c r="N37" s="22">
        <v>40325678</v>
      </c>
      <c r="O37" s="22"/>
      <c r="P37" s="22"/>
      <c r="Q37" s="22"/>
      <c r="R37" s="22"/>
      <c r="S37" s="22"/>
      <c r="T37" s="22"/>
      <c r="U37" s="22"/>
      <c r="V37" s="22"/>
      <c r="W37" s="22">
        <v>93028496</v>
      </c>
      <c r="X37" s="22">
        <v>89114874</v>
      </c>
      <c r="Y37" s="22">
        <v>3913622</v>
      </c>
      <c r="Z37" s="23">
        <v>4.39165969083904</v>
      </c>
      <c r="AA37" s="20">
        <v>178229749</v>
      </c>
    </row>
    <row r="38" spans="1:27" x14ac:dyDescent="0.25">
      <c r="A38" s="19" t="s">
        <v>64</v>
      </c>
      <c r="B38" s="15" t="s">
        <v>32</v>
      </c>
      <c r="C38" s="20">
        <v>1825651</v>
      </c>
      <c r="D38" s="20"/>
      <c r="E38" s="21">
        <v>4350000</v>
      </c>
      <c r="F38" s="22">
        <v>4350000</v>
      </c>
      <c r="G38" s="22"/>
      <c r="H38" s="22">
        <v>457093</v>
      </c>
      <c r="I38" s="22">
        <v>1115410</v>
      </c>
      <c r="J38" s="22">
        <v>1572503</v>
      </c>
      <c r="K38" s="22">
        <v>546917</v>
      </c>
      <c r="L38" s="22"/>
      <c r="M38" s="22">
        <v>347750</v>
      </c>
      <c r="N38" s="22">
        <v>894667</v>
      </c>
      <c r="O38" s="22"/>
      <c r="P38" s="22"/>
      <c r="Q38" s="22"/>
      <c r="R38" s="22"/>
      <c r="S38" s="22"/>
      <c r="T38" s="22"/>
      <c r="U38" s="22"/>
      <c r="V38" s="22"/>
      <c r="W38" s="22">
        <v>2467170</v>
      </c>
      <c r="X38" s="22">
        <v>2175006</v>
      </c>
      <c r="Y38" s="22">
        <v>292164</v>
      </c>
      <c r="Z38" s="23">
        <v>13.432790530233021</v>
      </c>
      <c r="AA38" s="20">
        <v>4350000</v>
      </c>
    </row>
    <row r="39" spans="1:27" x14ac:dyDescent="0.25">
      <c r="A39" s="19" t="s">
        <v>65</v>
      </c>
      <c r="B39" s="15" t="s">
        <v>32</v>
      </c>
      <c r="C39" s="20">
        <v>-307385</v>
      </c>
      <c r="D39" s="20"/>
      <c r="E39" s="21">
        <v>709556</v>
      </c>
      <c r="F39" s="22">
        <v>709556</v>
      </c>
      <c r="G39" s="22"/>
      <c r="H39" s="22"/>
      <c r="I39" s="22"/>
      <c r="J39" s="22"/>
      <c r="K39" s="22"/>
      <c r="L39" s="22"/>
      <c r="M39" s="22">
        <v>530873</v>
      </c>
      <c r="N39" s="22">
        <v>530873</v>
      </c>
      <c r="O39" s="22"/>
      <c r="P39" s="22"/>
      <c r="Q39" s="22"/>
      <c r="R39" s="22"/>
      <c r="S39" s="22"/>
      <c r="T39" s="22"/>
      <c r="U39" s="22"/>
      <c r="V39" s="22"/>
      <c r="W39" s="22">
        <v>530873</v>
      </c>
      <c r="X39" s="22">
        <v>354780</v>
      </c>
      <c r="Y39" s="22">
        <v>176093</v>
      </c>
      <c r="Z39" s="23">
        <v>49.634421331529396</v>
      </c>
      <c r="AA39" s="20">
        <v>709556</v>
      </c>
    </row>
    <row r="40" spans="1:27" x14ac:dyDescent="0.25">
      <c r="A40" s="19" t="s">
        <v>66</v>
      </c>
      <c r="B40" s="15" t="s">
        <v>32</v>
      </c>
      <c r="C40" s="20">
        <v>3555081</v>
      </c>
      <c r="D40" s="20"/>
      <c r="E40" s="21">
        <v>3157032</v>
      </c>
      <c r="F40" s="22">
        <v>3157032</v>
      </c>
      <c r="G40" s="22"/>
      <c r="H40" s="22"/>
      <c r="I40" s="22"/>
      <c r="J40" s="22"/>
      <c r="K40" s="22"/>
      <c r="L40" s="22"/>
      <c r="M40" s="22">
        <v>2527563</v>
      </c>
      <c r="N40" s="22">
        <v>2527563</v>
      </c>
      <c r="O40" s="22"/>
      <c r="P40" s="22"/>
      <c r="Q40" s="22"/>
      <c r="R40" s="22"/>
      <c r="S40" s="22"/>
      <c r="T40" s="22"/>
      <c r="U40" s="22"/>
      <c r="V40" s="22"/>
      <c r="W40" s="22">
        <v>2527563</v>
      </c>
      <c r="X40" s="22">
        <v>1578516</v>
      </c>
      <c r="Y40" s="22">
        <v>949047</v>
      </c>
      <c r="Z40" s="23">
        <v>60.122735531347161</v>
      </c>
      <c r="AA40" s="20">
        <v>3157032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13478386</v>
      </c>
      <c r="D42" s="20"/>
      <c r="E42" s="21">
        <v>5700000</v>
      </c>
      <c r="F42" s="22">
        <v>5700000</v>
      </c>
      <c r="G42" s="22"/>
      <c r="H42" s="22"/>
      <c r="I42" s="22">
        <v>24474</v>
      </c>
      <c r="J42" s="22">
        <v>24474</v>
      </c>
      <c r="K42" s="22">
        <v>444503</v>
      </c>
      <c r="L42" s="22">
        <v>25217</v>
      </c>
      <c r="M42" s="22">
        <v>505868</v>
      </c>
      <c r="N42" s="22">
        <v>975588</v>
      </c>
      <c r="O42" s="22"/>
      <c r="P42" s="22"/>
      <c r="Q42" s="22"/>
      <c r="R42" s="22"/>
      <c r="S42" s="22"/>
      <c r="T42" s="22"/>
      <c r="U42" s="22"/>
      <c r="V42" s="22"/>
      <c r="W42" s="22">
        <v>1000062</v>
      </c>
      <c r="X42" s="22">
        <v>2850000</v>
      </c>
      <c r="Y42" s="22">
        <v>-1849938</v>
      </c>
      <c r="Z42" s="23">
        <v>-64.910105263157888</v>
      </c>
      <c r="AA42" s="20">
        <v>5700000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3780737</v>
      </c>
      <c r="D45" s="20"/>
      <c r="E45" s="21">
        <v>5050000</v>
      </c>
      <c r="F45" s="22">
        <v>5050000</v>
      </c>
      <c r="G45" s="22">
        <v>323665</v>
      </c>
      <c r="H45" s="22">
        <v>239371</v>
      </c>
      <c r="I45" s="22">
        <v>176099</v>
      </c>
      <c r="J45" s="22">
        <v>739135</v>
      </c>
      <c r="K45" s="22">
        <v>177405</v>
      </c>
      <c r="L45" s="22">
        <v>667119</v>
      </c>
      <c r="M45" s="22">
        <v>951417</v>
      </c>
      <c r="N45" s="22">
        <v>1795941</v>
      </c>
      <c r="O45" s="22"/>
      <c r="P45" s="22"/>
      <c r="Q45" s="22"/>
      <c r="R45" s="22"/>
      <c r="S45" s="22"/>
      <c r="T45" s="22"/>
      <c r="U45" s="22"/>
      <c r="V45" s="22"/>
      <c r="W45" s="22">
        <v>2535076</v>
      </c>
      <c r="X45" s="22">
        <v>2524998</v>
      </c>
      <c r="Y45" s="22">
        <v>10078</v>
      </c>
      <c r="Z45" s="23">
        <v>0.39912902901309227</v>
      </c>
      <c r="AA45" s="20">
        <v>5050000</v>
      </c>
    </row>
    <row r="46" spans="1:27" x14ac:dyDescent="0.25">
      <c r="A46" s="19" t="s">
        <v>71</v>
      </c>
      <c r="B46" s="15" t="s">
        <v>32</v>
      </c>
      <c r="C46" s="20">
        <v>171052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195550352</v>
      </c>
      <c r="D48" s="29">
        <f t="shared" ref="D48:Y48" si="1">SUM(D35:D47)</f>
        <v>0</v>
      </c>
      <c r="E48" s="30">
        <f t="shared" si="1"/>
        <v>215606001</v>
      </c>
      <c r="F48" s="31">
        <f t="shared" si="1"/>
        <v>215606001</v>
      </c>
      <c r="G48" s="31">
        <f t="shared" si="1"/>
        <v>21816502</v>
      </c>
      <c r="H48" s="31">
        <f t="shared" si="1"/>
        <v>21107285</v>
      </c>
      <c r="I48" s="31">
        <f t="shared" si="1"/>
        <v>16340911</v>
      </c>
      <c r="J48" s="31">
        <f t="shared" si="1"/>
        <v>59264698</v>
      </c>
      <c r="K48" s="31">
        <f t="shared" si="1"/>
        <v>16599113</v>
      </c>
      <c r="L48" s="31">
        <f t="shared" si="1"/>
        <v>14948637</v>
      </c>
      <c r="M48" s="31">
        <f t="shared" si="1"/>
        <v>19970881</v>
      </c>
      <c r="N48" s="31">
        <f t="shared" si="1"/>
        <v>51518631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110783329</v>
      </c>
      <c r="X48" s="31">
        <f t="shared" si="1"/>
        <v>107803008</v>
      </c>
      <c r="Y48" s="31">
        <f t="shared" si="1"/>
        <v>2980321</v>
      </c>
      <c r="Z48" s="32">
        <f>+IF(X48&lt;&gt;0,+(Y48/X48)*100,0)</f>
        <v>2.764599110258593</v>
      </c>
      <c r="AA48" s="29">
        <f>SUM(AA35:AA47)</f>
        <v>215606001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-26333175</v>
      </c>
      <c r="D49" s="39">
        <f t="shared" si="2"/>
        <v>0</v>
      </c>
      <c r="E49" s="40">
        <f t="shared" si="2"/>
        <v>-24715444</v>
      </c>
      <c r="F49" s="41">
        <f t="shared" si="2"/>
        <v>-24715444</v>
      </c>
      <c r="G49" s="41">
        <f t="shared" si="2"/>
        <v>-9059903</v>
      </c>
      <c r="H49" s="41">
        <f t="shared" si="2"/>
        <v>-5266066</v>
      </c>
      <c r="I49" s="41">
        <f t="shared" si="2"/>
        <v>-2331642</v>
      </c>
      <c r="J49" s="41">
        <f t="shared" si="2"/>
        <v>-16657611</v>
      </c>
      <c r="K49" s="41">
        <f t="shared" si="2"/>
        <v>-3396248</v>
      </c>
      <c r="L49" s="41">
        <f t="shared" si="2"/>
        <v>1691732</v>
      </c>
      <c r="M49" s="41">
        <f t="shared" si="2"/>
        <v>4235245</v>
      </c>
      <c r="N49" s="41">
        <f t="shared" si="2"/>
        <v>2530729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-14126882</v>
      </c>
      <c r="X49" s="41">
        <f t="shared" si="2"/>
        <v>-12357696</v>
      </c>
      <c r="Y49" s="41">
        <f t="shared" si="2"/>
        <v>-1769186</v>
      </c>
      <c r="Z49" s="42">
        <f>+IF(X49&lt;&gt;0,+(Y49/X49)*100,0)</f>
        <v>14.316471290441196</v>
      </c>
      <c r="AA49" s="39">
        <f>+AA33-AA48</f>
        <v>-24715444</v>
      </c>
    </row>
    <row r="50" spans="1:27" x14ac:dyDescent="0.25">
      <c r="A50" s="43" t="s">
        <v>75</v>
      </c>
      <c r="B50" s="15" t="s">
        <v>32</v>
      </c>
      <c r="C50" s="20">
        <v>20315001</v>
      </c>
      <c r="D50" s="20"/>
      <c r="E50" s="21">
        <v>18000000</v>
      </c>
      <c r="F50" s="22">
        <v>18000000</v>
      </c>
      <c r="G50" s="22"/>
      <c r="H50" s="22">
        <v>7068119</v>
      </c>
      <c r="I50" s="22"/>
      <c r="J50" s="22">
        <v>7068119</v>
      </c>
      <c r="K50" s="22">
        <v>932114</v>
      </c>
      <c r="L50" s="22">
        <v>2654816</v>
      </c>
      <c r="M50" s="22">
        <v>798393</v>
      </c>
      <c r="N50" s="22">
        <v>4385323</v>
      </c>
      <c r="O50" s="22"/>
      <c r="P50" s="22"/>
      <c r="Q50" s="22"/>
      <c r="R50" s="22"/>
      <c r="S50" s="22"/>
      <c r="T50" s="22"/>
      <c r="U50" s="22"/>
      <c r="V50" s="22"/>
      <c r="W50" s="22">
        <v>11453442</v>
      </c>
      <c r="X50" s="22">
        <v>9000000</v>
      </c>
      <c r="Y50" s="22">
        <v>2453442</v>
      </c>
      <c r="Z50" s="23">
        <v>27.260466666666666</v>
      </c>
      <c r="AA50" s="20">
        <v>18000000</v>
      </c>
    </row>
    <row r="51" spans="1:27" x14ac:dyDescent="0.25">
      <c r="A51" s="43" t="s">
        <v>76</v>
      </c>
      <c r="B51" s="15" t="s">
        <v>32</v>
      </c>
      <c r="C51" s="44">
        <v>52385659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46367485</v>
      </c>
      <c r="D52" s="48">
        <f t="shared" si="3"/>
        <v>0</v>
      </c>
      <c r="E52" s="49">
        <f t="shared" si="3"/>
        <v>-6715444</v>
      </c>
      <c r="F52" s="50">
        <f t="shared" si="3"/>
        <v>-6715444</v>
      </c>
      <c r="G52" s="50">
        <f t="shared" si="3"/>
        <v>-9059903</v>
      </c>
      <c r="H52" s="50">
        <f t="shared" si="3"/>
        <v>1802053</v>
      </c>
      <c r="I52" s="50">
        <f t="shared" si="3"/>
        <v>-2331642</v>
      </c>
      <c r="J52" s="50">
        <f t="shared" si="3"/>
        <v>-9589492</v>
      </c>
      <c r="K52" s="50">
        <f t="shared" si="3"/>
        <v>-2464134</v>
      </c>
      <c r="L52" s="50">
        <f t="shared" si="3"/>
        <v>4346548</v>
      </c>
      <c r="M52" s="50">
        <f t="shared" si="3"/>
        <v>5033638</v>
      </c>
      <c r="N52" s="50">
        <f t="shared" si="3"/>
        <v>6916052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-2673440</v>
      </c>
      <c r="X52" s="50">
        <f t="shared" si="3"/>
        <v>-3357696</v>
      </c>
      <c r="Y52" s="50">
        <f t="shared" si="3"/>
        <v>684256</v>
      </c>
      <c r="Z52" s="51">
        <f>+IF(X52&lt;&gt;0,+(Y52/X52)*100,0)</f>
        <v>-20.378735895089967</v>
      </c>
      <c r="AA52" s="48">
        <f>SUM(AA49:AA51)</f>
        <v>-6715444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46367485</v>
      </c>
      <c r="D54" s="54">
        <f>+D52-D53</f>
        <v>0</v>
      </c>
      <c r="E54" s="55">
        <f t="shared" si="4"/>
        <v>-6715444</v>
      </c>
      <c r="F54" s="56">
        <f t="shared" si="4"/>
        <v>-6715444</v>
      </c>
      <c r="G54" s="56">
        <f t="shared" si="4"/>
        <v>-9059903</v>
      </c>
      <c r="H54" s="56">
        <f t="shared" si="4"/>
        <v>1802053</v>
      </c>
      <c r="I54" s="56">
        <f t="shared" si="4"/>
        <v>-2331642</v>
      </c>
      <c r="J54" s="56">
        <f t="shared" si="4"/>
        <v>-9589492</v>
      </c>
      <c r="K54" s="56">
        <f t="shared" si="4"/>
        <v>-2464134</v>
      </c>
      <c r="L54" s="56">
        <f t="shared" si="4"/>
        <v>4346548</v>
      </c>
      <c r="M54" s="56">
        <f t="shared" si="4"/>
        <v>5033638</v>
      </c>
      <c r="N54" s="56">
        <f t="shared" si="4"/>
        <v>6916052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-2673440</v>
      </c>
      <c r="X54" s="56">
        <f t="shared" si="4"/>
        <v>-3357696</v>
      </c>
      <c r="Y54" s="56">
        <f t="shared" si="4"/>
        <v>684256</v>
      </c>
      <c r="Z54" s="57">
        <f>+IF(X54&lt;&gt;0,+(Y54/X54)*100,0)</f>
        <v>-20.378735895089967</v>
      </c>
      <c r="AA54" s="54">
        <f>+AA52-AA53</f>
        <v>-6715444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46367485</v>
      </c>
      <c r="D57" s="48">
        <f>SUM(D54:D56)</f>
        <v>0</v>
      </c>
      <c r="E57" s="49">
        <f t="shared" si="5"/>
        <v>-6715444</v>
      </c>
      <c r="F57" s="50">
        <f t="shared" si="5"/>
        <v>-6715444</v>
      </c>
      <c r="G57" s="50">
        <f t="shared" si="5"/>
        <v>-9059903</v>
      </c>
      <c r="H57" s="50">
        <f t="shared" si="5"/>
        <v>1802053</v>
      </c>
      <c r="I57" s="50">
        <f t="shared" si="5"/>
        <v>-2331642</v>
      </c>
      <c r="J57" s="50">
        <f t="shared" si="5"/>
        <v>-9589492</v>
      </c>
      <c r="K57" s="50">
        <f t="shared" si="5"/>
        <v>-2464134</v>
      </c>
      <c r="L57" s="50">
        <f t="shared" si="5"/>
        <v>4346548</v>
      </c>
      <c r="M57" s="50">
        <f t="shared" si="5"/>
        <v>5033638</v>
      </c>
      <c r="N57" s="50">
        <f t="shared" si="5"/>
        <v>6916052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-2673440</v>
      </c>
      <c r="X57" s="50">
        <f t="shared" si="5"/>
        <v>-3357696</v>
      </c>
      <c r="Y57" s="50">
        <f t="shared" si="5"/>
        <v>684256</v>
      </c>
      <c r="Z57" s="51">
        <f>+IF(X57&lt;&gt;0,+(Y57/X57)*100,0)</f>
        <v>-20.378735895089967</v>
      </c>
      <c r="AA57" s="48">
        <f>SUM(AA54:AA56)</f>
        <v>-6715444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46367485</v>
      </c>
      <c r="D60" s="65">
        <f>SUM(D57:D59)</f>
        <v>0</v>
      </c>
      <c r="E60" s="66">
        <f t="shared" si="6"/>
        <v>-6715444</v>
      </c>
      <c r="F60" s="67">
        <f t="shared" si="6"/>
        <v>-6715444</v>
      </c>
      <c r="G60" s="67">
        <f t="shared" si="6"/>
        <v>-9059903</v>
      </c>
      <c r="H60" s="67">
        <f t="shared" si="6"/>
        <v>1802053</v>
      </c>
      <c r="I60" s="67">
        <f t="shared" si="6"/>
        <v>-2331642</v>
      </c>
      <c r="J60" s="67">
        <f t="shared" si="6"/>
        <v>-9589492</v>
      </c>
      <c r="K60" s="67">
        <f t="shared" si="6"/>
        <v>-2464134</v>
      </c>
      <c r="L60" s="67">
        <f t="shared" si="6"/>
        <v>4346548</v>
      </c>
      <c r="M60" s="67">
        <f t="shared" si="6"/>
        <v>5033638</v>
      </c>
      <c r="N60" s="67">
        <f t="shared" si="6"/>
        <v>6916052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-2673440</v>
      </c>
      <c r="X60" s="67">
        <f t="shared" si="6"/>
        <v>-3357696</v>
      </c>
      <c r="Y60" s="67">
        <f t="shared" si="6"/>
        <v>684256</v>
      </c>
      <c r="Z60" s="68">
        <f>+IF(X60&lt;&gt;0,+(Y60/X60)*100,0)</f>
        <v>-20.378735895089967</v>
      </c>
      <c r="AA60" s="65">
        <f>SUM(AA57:AA59)</f>
        <v>-6715444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392383688</v>
      </c>
      <c r="D6" s="20"/>
      <c r="E6" s="21">
        <v>489663986</v>
      </c>
      <c r="F6" s="22">
        <v>489663986</v>
      </c>
      <c r="G6" s="22">
        <v>30323304</v>
      </c>
      <c r="H6" s="22">
        <v>35211962</v>
      </c>
      <c r="I6" s="22">
        <v>35237661</v>
      </c>
      <c r="J6" s="22">
        <v>100772927</v>
      </c>
      <c r="K6" s="22">
        <v>40505909</v>
      </c>
      <c r="L6" s="22">
        <v>23605488</v>
      </c>
      <c r="M6" s="22">
        <v>23835512</v>
      </c>
      <c r="N6" s="22">
        <v>87946909</v>
      </c>
      <c r="O6" s="22"/>
      <c r="P6" s="22"/>
      <c r="Q6" s="22"/>
      <c r="R6" s="22"/>
      <c r="S6" s="22"/>
      <c r="T6" s="22"/>
      <c r="U6" s="22"/>
      <c r="V6" s="22"/>
      <c r="W6" s="22">
        <v>188719836</v>
      </c>
      <c r="X6" s="22">
        <v>244831986</v>
      </c>
      <c r="Y6" s="22">
        <v>-56112150</v>
      </c>
      <c r="Z6" s="23">
        <v>-22.918635312626186</v>
      </c>
      <c r="AA6" s="20">
        <v>489663986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104</v>
      </c>
      <c r="D20" s="20"/>
      <c r="E20" s="21">
        <v>8107</v>
      </c>
      <c r="F20" s="22">
        <v>8107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4056</v>
      </c>
      <c r="Y20" s="22">
        <v>-4056</v>
      </c>
      <c r="Z20" s="18">
        <v>-100</v>
      </c>
      <c r="AA20" s="20">
        <v>8107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392383792</v>
      </c>
      <c r="D33" s="29">
        <f t="shared" ref="D33:Y33" si="0">SUM(D6:D32)</f>
        <v>0</v>
      </c>
      <c r="E33" s="30">
        <f t="shared" si="0"/>
        <v>489672093</v>
      </c>
      <c r="F33" s="31">
        <f t="shared" si="0"/>
        <v>489672093</v>
      </c>
      <c r="G33" s="31">
        <f t="shared" si="0"/>
        <v>30323304</v>
      </c>
      <c r="H33" s="31">
        <f t="shared" si="0"/>
        <v>35211962</v>
      </c>
      <c r="I33" s="31">
        <f t="shared" si="0"/>
        <v>35237661</v>
      </c>
      <c r="J33" s="31">
        <f t="shared" si="0"/>
        <v>100772927</v>
      </c>
      <c r="K33" s="31">
        <f t="shared" si="0"/>
        <v>40505909</v>
      </c>
      <c r="L33" s="31">
        <f t="shared" si="0"/>
        <v>23605488</v>
      </c>
      <c r="M33" s="31">
        <f t="shared" si="0"/>
        <v>23835512</v>
      </c>
      <c r="N33" s="31">
        <f t="shared" si="0"/>
        <v>87946909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188719836</v>
      </c>
      <c r="X33" s="31">
        <f t="shared" si="0"/>
        <v>244836042</v>
      </c>
      <c r="Y33" s="31">
        <f t="shared" si="0"/>
        <v>-56116206</v>
      </c>
      <c r="Z33" s="32">
        <f>+IF(X33&lt;&gt;0,+(Y33/X33)*100,0)</f>
        <v>-22.919912257036078</v>
      </c>
      <c r="AA33" s="29">
        <f>SUM(AA6:AA32)</f>
        <v>489672093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44333713</v>
      </c>
      <c r="D35" s="20"/>
      <c r="E35" s="21">
        <v>46051356</v>
      </c>
      <c r="F35" s="22">
        <v>46051356</v>
      </c>
      <c r="G35" s="22">
        <v>4167774</v>
      </c>
      <c r="H35" s="22">
        <v>4698475</v>
      </c>
      <c r="I35" s="22">
        <v>4601843</v>
      </c>
      <c r="J35" s="22">
        <v>13468092</v>
      </c>
      <c r="K35" s="22">
        <v>5179177</v>
      </c>
      <c r="L35" s="22">
        <v>4919023</v>
      </c>
      <c r="M35" s="22">
        <v>4599080</v>
      </c>
      <c r="N35" s="22">
        <v>14697280</v>
      </c>
      <c r="O35" s="22"/>
      <c r="P35" s="22"/>
      <c r="Q35" s="22"/>
      <c r="R35" s="22"/>
      <c r="S35" s="22"/>
      <c r="T35" s="22"/>
      <c r="U35" s="22"/>
      <c r="V35" s="22"/>
      <c r="W35" s="22">
        <v>28165372</v>
      </c>
      <c r="X35" s="22">
        <v>23025678</v>
      </c>
      <c r="Y35" s="22">
        <v>5139694</v>
      </c>
      <c r="Z35" s="23">
        <v>22.321575069363863</v>
      </c>
      <c r="AA35" s="20">
        <v>46051356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347405768</v>
      </c>
      <c r="D37" s="20"/>
      <c r="E37" s="21">
        <v>362127984</v>
      </c>
      <c r="F37" s="22">
        <v>362127984</v>
      </c>
      <c r="G37" s="22"/>
      <c r="H37" s="22"/>
      <c r="I37" s="22">
        <v>87056446</v>
      </c>
      <c r="J37" s="22">
        <v>87056446</v>
      </c>
      <c r="K37" s="22">
        <v>35777133</v>
      </c>
      <c r="L37" s="22">
        <v>28782537</v>
      </c>
      <c r="M37" s="22">
        <v>28528524</v>
      </c>
      <c r="N37" s="22">
        <v>93088194</v>
      </c>
      <c r="O37" s="22"/>
      <c r="P37" s="22"/>
      <c r="Q37" s="22"/>
      <c r="R37" s="22"/>
      <c r="S37" s="22"/>
      <c r="T37" s="22"/>
      <c r="U37" s="22"/>
      <c r="V37" s="22"/>
      <c r="W37" s="22">
        <v>180144640</v>
      </c>
      <c r="X37" s="22">
        <v>181063992</v>
      </c>
      <c r="Y37" s="22">
        <v>-919352</v>
      </c>
      <c r="Z37" s="23">
        <v>-0.507749768380231</v>
      </c>
      <c r="AA37" s="20">
        <v>362127984</v>
      </c>
    </row>
    <row r="38" spans="1:27" x14ac:dyDescent="0.25">
      <c r="A38" s="19" t="s">
        <v>64</v>
      </c>
      <c r="B38" s="15" t="s">
        <v>32</v>
      </c>
      <c r="C38" s="20">
        <v>46867</v>
      </c>
      <c r="D38" s="20"/>
      <c r="E38" s="21">
        <v>49506</v>
      </c>
      <c r="F38" s="22">
        <v>49506</v>
      </c>
      <c r="G38" s="22">
        <v>3336</v>
      </c>
      <c r="H38" s="22">
        <v>15522</v>
      </c>
      <c r="I38" s="22"/>
      <c r="J38" s="22">
        <v>18858</v>
      </c>
      <c r="K38" s="22">
        <v>9530</v>
      </c>
      <c r="L38" s="22"/>
      <c r="M38" s="22">
        <v>4765</v>
      </c>
      <c r="N38" s="22">
        <v>14295</v>
      </c>
      <c r="O38" s="22"/>
      <c r="P38" s="22"/>
      <c r="Q38" s="22"/>
      <c r="R38" s="22"/>
      <c r="S38" s="22"/>
      <c r="T38" s="22"/>
      <c r="U38" s="22"/>
      <c r="V38" s="22"/>
      <c r="W38" s="22">
        <v>33153</v>
      </c>
      <c r="X38" s="22">
        <v>24750</v>
      </c>
      <c r="Y38" s="22">
        <v>8403</v>
      </c>
      <c r="Z38" s="23">
        <v>33.951515151515146</v>
      </c>
      <c r="AA38" s="20">
        <v>49506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13158374</v>
      </c>
      <c r="D40" s="20"/>
      <c r="E40" s="21">
        <v>3398880</v>
      </c>
      <c r="F40" s="22">
        <v>3398880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1699440</v>
      </c>
      <c r="Y40" s="22">
        <v>-1699440</v>
      </c>
      <c r="Z40" s="23">
        <v>-100</v>
      </c>
      <c r="AA40" s="20">
        <v>3398880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44773977</v>
      </c>
      <c r="D42" s="20"/>
      <c r="E42" s="21">
        <v>66817980</v>
      </c>
      <c r="F42" s="22">
        <v>66817980</v>
      </c>
      <c r="G42" s="22">
        <v>1162315</v>
      </c>
      <c r="H42" s="22">
        <v>1732508</v>
      </c>
      <c r="I42" s="22">
        <v>4247521</v>
      </c>
      <c r="J42" s="22">
        <v>7142344</v>
      </c>
      <c r="K42" s="22">
        <v>2378940</v>
      </c>
      <c r="L42" s="22">
        <v>2756034</v>
      </c>
      <c r="M42" s="22">
        <v>6620191</v>
      </c>
      <c r="N42" s="22">
        <v>11755165</v>
      </c>
      <c r="O42" s="22"/>
      <c r="P42" s="22"/>
      <c r="Q42" s="22"/>
      <c r="R42" s="22"/>
      <c r="S42" s="22"/>
      <c r="T42" s="22"/>
      <c r="U42" s="22"/>
      <c r="V42" s="22"/>
      <c r="W42" s="22">
        <v>18897509</v>
      </c>
      <c r="X42" s="22">
        <v>33408990</v>
      </c>
      <c r="Y42" s="22">
        <v>-14511481</v>
      </c>
      <c r="Z42" s="23">
        <v>-43.435856636192831</v>
      </c>
      <c r="AA42" s="20">
        <v>66817980</v>
      </c>
    </row>
    <row r="43" spans="1:27" x14ac:dyDescent="0.25">
      <c r="A43" s="19" t="s">
        <v>68</v>
      </c>
      <c r="B43" s="15" t="s">
        <v>32</v>
      </c>
      <c r="C43" s="20">
        <v>11664773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2027867</v>
      </c>
      <c r="D44" s="20"/>
      <c r="E44" s="21">
        <v>677661</v>
      </c>
      <c r="F44" s="22">
        <v>677661</v>
      </c>
      <c r="G44" s="22">
        <v>224967</v>
      </c>
      <c r="H44" s="22">
        <v>554365</v>
      </c>
      <c r="I44" s="22">
        <v>433523</v>
      </c>
      <c r="J44" s="22">
        <v>1212855</v>
      </c>
      <c r="K44" s="22">
        <v>351490</v>
      </c>
      <c r="L44" s="22">
        <v>351491</v>
      </c>
      <c r="M44" s="22">
        <v>210008</v>
      </c>
      <c r="N44" s="22">
        <v>912989</v>
      </c>
      <c r="O44" s="22"/>
      <c r="P44" s="22"/>
      <c r="Q44" s="22"/>
      <c r="R44" s="22"/>
      <c r="S44" s="22"/>
      <c r="T44" s="22"/>
      <c r="U44" s="22"/>
      <c r="V44" s="22"/>
      <c r="W44" s="22">
        <v>2125844</v>
      </c>
      <c r="X44" s="22">
        <v>338832</v>
      </c>
      <c r="Y44" s="22">
        <v>1787012</v>
      </c>
      <c r="Z44" s="23">
        <v>527.40355102233559</v>
      </c>
      <c r="AA44" s="20">
        <v>677661</v>
      </c>
    </row>
    <row r="45" spans="1:27" x14ac:dyDescent="0.25">
      <c r="A45" s="19" t="s">
        <v>70</v>
      </c>
      <c r="B45" s="15" t="s">
        <v>32</v>
      </c>
      <c r="C45" s="20">
        <v>2006554</v>
      </c>
      <c r="D45" s="20"/>
      <c r="E45" s="21">
        <v>8709192</v>
      </c>
      <c r="F45" s="22">
        <v>8709192</v>
      </c>
      <c r="G45" s="22">
        <v>59161</v>
      </c>
      <c r="H45" s="22">
        <v>67814</v>
      </c>
      <c r="I45" s="22">
        <v>261814</v>
      </c>
      <c r="J45" s="22">
        <v>388789</v>
      </c>
      <c r="K45" s="22">
        <v>1293011</v>
      </c>
      <c r="L45" s="22">
        <v>115086</v>
      </c>
      <c r="M45" s="22">
        <v>313952</v>
      </c>
      <c r="N45" s="22">
        <v>1722049</v>
      </c>
      <c r="O45" s="22"/>
      <c r="P45" s="22"/>
      <c r="Q45" s="22"/>
      <c r="R45" s="22"/>
      <c r="S45" s="22"/>
      <c r="T45" s="22"/>
      <c r="U45" s="22"/>
      <c r="V45" s="22"/>
      <c r="W45" s="22">
        <v>2110838</v>
      </c>
      <c r="X45" s="22">
        <v>4354596</v>
      </c>
      <c r="Y45" s="22">
        <v>-2243758</v>
      </c>
      <c r="Z45" s="23">
        <v>-51.526203578931316</v>
      </c>
      <c r="AA45" s="20">
        <v>8709192</v>
      </c>
    </row>
    <row r="46" spans="1:27" x14ac:dyDescent="0.25">
      <c r="A46" s="19" t="s">
        <v>71</v>
      </c>
      <c r="B46" s="15" t="s">
        <v>32</v>
      </c>
      <c r="C46" s="20">
        <v>4664566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470082459</v>
      </c>
      <c r="D48" s="29">
        <f t="shared" ref="D48:Y48" si="1">SUM(D35:D47)</f>
        <v>0</v>
      </c>
      <c r="E48" s="30">
        <f t="shared" si="1"/>
        <v>487832559</v>
      </c>
      <c r="F48" s="31">
        <f t="shared" si="1"/>
        <v>487832559</v>
      </c>
      <c r="G48" s="31">
        <f t="shared" si="1"/>
        <v>5617553</v>
      </c>
      <c r="H48" s="31">
        <f t="shared" si="1"/>
        <v>7068684</v>
      </c>
      <c r="I48" s="31">
        <f t="shared" si="1"/>
        <v>96601147</v>
      </c>
      <c r="J48" s="31">
        <f t="shared" si="1"/>
        <v>109287384</v>
      </c>
      <c r="K48" s="31">
        <f t="shared" si="1"/>
        <v>44989281</v>
      </c>
      <c r="L48" s="31">
        <f t="shared" si="1"/>
        <v>36924171</v>
      </c>
      <c r="M48" s="31">
        <f t="shared" si="1"/>
        <v>40276520</v>
      </c>
      <c r="N48" s="31">
        <f t="shared" si="1"/>
        <v>122189972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231477356</v>
      </c>
      <c r="X48" s="31">
        <f t="shared" si="1"/>
        <v>243916278</v>
      </c>
      <c r="Y48" s="31">
        <f t="shared" si="1"/>
        <v>-12438922</v>
      </c>
      <c r="Z48" s="32">
        <f>+IF(X48&lt;&gt;0,+(Y48/X48)*100,0)</f>
        <v>-5.0996686658198351</v>
      </c>
      <c r="AA48" s="29">
        <f>SUM(AA35:AA47)</f>
        <v>487832559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-77698667</v>
      </c>
      <c r="D49" s="39">
        <f t="shared" si="2"/>
        <v>0</v>
      </c>
      <c r="E49" s="40">
        <f t="shared" si="2"/>
        <v>1839534</v>
      </c>
      <c r="F49" s="41">
        <f t="shared" si="2"/>
        <v>1839534</v>
      </c>
      <c r="G49" s="41">
        <f t="shared" si="2"/>
        <v>24705751</v>
      </c>
      <c r="H49" s="41">
        <f t="shared" si="2"/>
        <v>28143278</v>
      </c>
      <c r="I49" s="41">
        <f t="shared" si="2"/>
        <v>-61363486</v>
      </c>
      <c r="J49" s="41">
        <f t="shared" si="2"/>
        <v>-8514457</v>
      </c>
      <c r="K49" s="41">
        <f t="shared" si="2"/>
        <v>-4483372</v>
      </c>
      <c r="L49" s="41">
        <f t="shared" si="2"/>
        <v>-13318683</v>
      </c>
      <c r="M49" s="41">
        <f t="shared" si="2"/>
        <v>-16441008</v>
      </c>
      <c r="N49" s="41">
        <f t="shared" si="2"/>
        <v>-34243063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-42757520</v>
      </c>
      <c r="X49" s="41">
        <f t="shared" si="2"/>
        <v>919764</v>
      </c>
      <c r="Y49" s="41">
        <f t="shared" si="2"/>
        <v>-43677284</v>
      </c>
      <c r="Z49" s="42">
        <f>+IF(X49&lt;&gt;0,+(Y49/X49)*100,0)</f>
        <v>-4748.7490269242981</v>
      </c>
      <c r="AA49" s="39">
        <f>+AA33-AA48</f>
        <v>1839534</v>
      </c>
    </row>
    <row r="50" spans="1:27" x14ac:dyDescent="0.25">
      <c r="A50" s="43" t="s">
        <v>75</v>
      </c>
      <c r="B50" s="15" t="s">
        <v>32</v>
      </c>
      <c r="C50" s="20">
        <v>37158917</v>
      </c>
      <c r="D50" s="20"/>
      <c r="E50" s="21">
        <v>17415996</v>
      </c>
      <c r="F50" s="22">
        <v>17415996</v>
      </c>
      <c r="G50" s="22">
        <v>11295652</v>
      </c>
      <c r="H50" s="22">
        <v>2698968</v>
      </c>
      <c r="I50" s="22">
        <v>8586482</v>
      </c>
      <c r="J50" s="22">
        <v>22581102</v>
      </c>
      <c r="K50" s="22">
        <v>-1601988</v>
      </c>
      <c r="L50" s="22">
        <v>3195534</v>
      </c>
      <c r="M50" s="22">
        <v>2397452</v>
      </c>
      <c r="N50" s="22">
        <v>3990998</v>
      </c>
      <c r="O50" s="22"/>
      <c r="P50" s="22"/>
      <c r="Q50" s="22"/>
      <c r="R50" s="22"/>
      <c r="S50" s="22"/>
      <c r="T50" s="22"/>
      <c r="U50" s="22"/>
      <c r="V50" s="22"/>
      <c r="W50" s="22">
        <v>26572100</v>
      </c>
      <c r="X50" s="22">
        <v>8707998</v>
      </c>
      <c r="Y50" s="22">
        <v>17864102</v>
      </c>
      <c r="Z50" s="23">
        <v>205.14591298711827</v>
      </c>
      <c r="AA50" s="20">
        <v>17415996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-40539750</v>
      </c>
      <c r="D52" s="48">
        <f t="shared" si="3"/>
        <v>0</v>
      </c>
      <c r="E52" s="49">
        <f t="shared" si="3"/>
        <v>19255530</v>
      </c>
      <c r="F52" s="50">
        <f t="shared" si="3"/>
        <v>19255530</v>
      </c>
      <c r="G52" s="50">
        <f t="shared" si="3"/>
        <v>36001403</v>
      </c>
      <c r="H52" s="50">
        <f t="shared" si="3"/>
        <v>30842246</v>
      </c>
      <c r="I52" s="50">
        <f t="shared" si="3"/>
        <v>-52777004</v>
      </c>
      <c r="J52" s="50">
        <f t="shared" si="3"/>
        <v>14066645</v>
      </c>
      <c r="K52" s="50">
        <f t="shared" si="3"/>
        <v>-6085360</v>
      </c>
      <c r="L52" s="50">
        <f t="shared" si="3"/>
        <v>-10123149</v>
      </c>
      <c r="M52" s="50">
        <f t="shared" si="3"/>
        <v>-14043556</v>
      </c>
      <c r="N52" s="50">
        <f t="shared" si="3"/>
        <v>-30252065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-16185420</v>
      </c>
      <c r="X52" s="50">
        <f t="shared" si="3"/>
        <v>9627762</v>
      </c>
      <c r="Y52" s="50">
        <f t="shared" si="3"/>
        <v>-25813182</v>
      </c>
      <c r="Z52" s="51">
        <f>+IF(X52&lt;&gt;0,+(Y52/X52)*100,0)</f>
        <v>-268.11196620772307</v>
      </c>
      <c r="AA52" s="48">
        <f>SUM(AA49:AA51)</f>
        <v>19255530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-40539750</v>
      </c>
      <c r="D54" s="54">
        <f>+D52-D53</f>
        <v>0</v>
      </c>
      <c r="E54" s="55">
        <f t="shared" si="4"/>
        <v>19255530</v>
      </c>
      <c r="F54" s="56">
        <f t="shared" si="4"/>
        <v>19255530</v>
      </c>
      <c r="G54" s="56">
        <f t="shared" si="4"/>
        <v>36001403</v>
      </c>
      <c r="H54" s="56">
        <f t="shared" si="4"/>
        <v>30842246</v>
      </c>
      <c r="I54" s="56">
        <f t="shared" si="4"/>
        <v>-52777004</v>
      </c>
      <c r="J54" s="56">
        <f t="shared" si="4"/>
        <v>14066645</v>
      </c>
      <c r="K54" s="56">
        <f t="shared" si="4"/>
        <v>-6085360</v>
      </c>
      <c r="L54" s="56">
        <f t="shared" si="4"/>
        <v>-10123149</v>
      </c>
      <c r="M54" s="56">
        <f t="shared" si="4"/>
        <v>-14043556</v>
      </c>
      <c r="N54" s="56">
        <f t="shared" si="4"/>
        <v>-30252065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-16185420</v>
      </c>
      <c r="X54" s="56">
        <f t="shared" si="4"/>
        <v>9627762</v>
      </c>
      <c r="Y54" s="56">
        <f t="shared" si="4"/>
        <v>-25813182</v>
      </c>
      <c r="Z54" s="57">
        <f>+IF(X54&lt;&gt;0,+(Y54/X54)*100,0)</f>
        <v>-268.11196620772307</v>
      </c>
      <c r="AA54" s="54">
        <f>+AA52-AA53</f>
        <v>19255530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-40539750</v>
      </c>
      <c r="D57" s="48">
        <f>SUM(D54:D56)</f>
        <v>0</v>
      </c>
      <c r="E57" s="49">
        <f t="shared" si="5"/>
        <v>19255530</v>
      </c>
      <c r="F57" s="50">
        <f t="shared" si="5"/>
        <v>19255530</v>
      </c>
      <c r="G57" s="50">
        <f t="shared" si="5"/>
        <v>36001403</v>
      </c>
      <c r="H57" s="50">
        <f t="shared" si="5"/>
        <v>30842246</v>
      </c>
      <c r="I57" s="50">
        <f t="shared" si="5"/>
        <v>-52777004</v>
      </c>
      <c r="J57" s="50">
        <f t="shared" si="5"/>
        <v>14066645</v>
      </c>
      <c r="K57" s="50">
        <f t="shared" si="5"/>
        <v>-6085360</v>
      </c>
      <c r="L57" s="50">
        <f t="shared" si="5"/>
        <v>-10123149</v>
      </c>
      <c r="M57" s="50">
        <f t="shared" si="5"/>
        <v>-14043556</v>
      </c>
      <c r="N57" s="50">
        <f t="shared" si="5"/>
        <v>-30252065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-16185420</v>
      </c>
      <c r="X57" s="50">
        <f t="shared" si="5"/>
        <v>9627762</v>
      </c>
      <c r="Y57" s="50">
        <f t="shared" si="5"/>
        <v>-25813182</v>
      </c>
      <c r="Z57" s="51">
        <f>+IF(X57&lt;&gt;0,+(Y57/X57)*100,0)</f>
        <v>-268.11196620772307</v>
      </c>
      <c r="AA57" s="48">
        <f>SUM(AA54:AA56)</f>
        <v>19255530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-40539750</v>
      </c>
      <c r="D60" s="65">
        <f>SUM(D57:D59)</f>
        <v>0</v>
      </c>
      <c r="E60" s="66">
        <f t="shared" si="6"/>
        <v>19255530</v>
      </c>
      <c r="F60" s="67">
        <f t="shared" si="6"/>
        <v>19255530</v>
      </c>
      <c r="G60" s="67">
        <f t="shared" si="6"/>
        <v>36001403</v>
      </c>
      <c r="H60" s="67">
        <f t="shared" si="6"/>
        <v>30842246</v>
      </c>
      <c r="I60" s="67">
        <f t="shared" si="6"/>
        <v>-52777004</v>
      </c>
      <c r="J60" s="67">
        <f t="shared" si="6"/>
        <v>14066645</v>
      </c>
      <c r="K60" s="67">
        <f t="shared" si="6"/>
        <v>-6085360</v>
      </c>
      <c r="L60" s="67">
        <f t="shared" si="6"/>
        <v>-10123149</v>
      </c>
      <c r="M60" s="67">
        <f t="shared" si="6"/>
        <v>-14043556</v>
      </c>
      <c r="N60" s="67">
        <f t="shared" si="6"/>
        <v>-30252065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-16185420</v>
      </c>
      <c r="X60" s="67">
        <f t="shared" si="6"/>
        <v>9627762</v>
      </c>
      <c r="Y60" s="67">
        <f t="shared" si="6"/>
        <v>-25813182</v>
      </c>
      <c r="Z60" s="68">
        <f>+IF(X60&lt;&gt;0,+(Y60/X60)*100,0)</f>
        <v>-268.11196620772307</v>
      </c>
      <c r="AA60" s="65">
        <f>SUM(AA57:AA59)</f>
        <v>19255530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242385115</v>
      </c>
      <c r="D6" s="20"/>
      <c r="E6" s="21">
        <v>335587524</v>
      </c>
      <c r="F6" s="22">
        <v>335587524</v>
      </c>
      <c r="G6" s="22">
        <v>28148864</v>
      </c>
      <c r="H6" s="22">
        <v>28770607</v>
      </c>
      <c r="I6" s="22">
        <v>23968225</v>
      </c>
      <c r="J6" s="22">
        <v>80887696</v>
      </c>
      <c r="K6" s="22">
        <v>25440353</v>
      </c>
      <c r="L6" s="22">
        <v>23738822</v>
      </c>
      <c r="M6" s="22">
        <v>25307448</v>
      </c>
      <c r="N6" s="22">
        <v>74486623</v>
      </c>
      <c r="O6" s="22"/>
      <c r="P6" s="22"/>
      <c r="Q6" s="22"/>
      <c r="R6" s="22"/>
      <c r="S6" s="22"/>
      <c r="T6" s="22"/>
      <c r="U6" s="22"/>
      <c r="V6" s="22"/>
      <c r="W6" s="22">
        <v>155374319</v>
      </c>
      <c r="X6" s="22">
        <v>167793762</v>
      </c>
      <c r="Y6" s="22">
        <v>-12419443</v>
      </c>
      <c r="Z6" s="23">
        <v>-7.401611866834477</v>
      </c>
      <c r="AA6" s="20">
        <v>335587524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143985</v>
      </c>
      <c r="D20" s="20"/>
      <c r="E20" s="21">
        <v>4580448</v>
      </c>
      <c r="F20" s="22">
        <v>4580448</v>
      </c>
      <c r="G20" s="22">
        <v>12286</v>
      </c>
      <c r="H20" s="22">
        <v>12461</v>
      </c>
      <c r="I20" s="22">
        <v>12465</v>
      </c>
      <c r="J20" s="22">
        <v>37212</v>
      </c>
      <c r="K20" s="22">
        <v>12505</v>
      </c>
      <c r="L20" s="22">
        <v>14478</v>
      </c>
      <c r="M20" s="22"/>
      <c r="N20" s="22">
        <v>26983</v>
      </c>
      <c r="O20" s="22"/>
      <c r="P20" s="22"/>
      <c r="Q20" s="22"/>
      <c r="R20" s="22"/>
      <c r="S20" s="22"/>
      <c r="T20" s="22"/>
      <c r="U20" s="22"/>
      <c r="V20" s="22"/>
      <c r="W20" s="22">
        <v>64195</v>
      </c>
      <c r="X20" s="22">
        <v>2290224</v>
      </c>
      <c r="Y20" s="22">
        <v>-2226029</v>
      </c>
      <c r="Z20" s="18">
        <v>-97.196999070833243</v>
      </c>
      <c r="AA20" s="20">
        <v>4580448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55514</v>
      </c>
      <c r="D24" s="20"/>
      <c r="E24" s="21"/>
      <c r="F24" s="22"/>
      <c r="G24" s="22"/>
      <c r="H24" s="22"/>
      <c r="I24" s="22"/>
      <c r="J24" s="22"/>
      <c r="K24" s="22"/>
      <c r="L24" s="22">
        <v>25760</v>
      </c>
      <c r="M24" s="22">
        <v>15000</v>
      </c>
      <c r="N24" s="22">
        <v>40760</v>
      </c>
      <c r="O24" s="22"/>
      <c r="P24" s="22"/>
      <c r="Q24" s="22"/>
      <c r="R24" s="22"/>
      <c r="S24" s="22"/>
      <c r="T24" s="22"/>
      <c r="U24" s="22"/>
      <c r="V24" s="22"/>
      <c r="W24" s="22">
        <v>40760</v>
      </c>
      <c r="X24" s="22"/>
      <c r="Y24" s="22">
        <v>40760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242584614</v>
      </c>
      <c r="D33" s="29">
        <f t="shared" ref="D33:Y33" si="0">SUM(D6:D32)</f>
        <v>0</v>
      </c>
      <c r="E33" s="30">
        <f t="shared" si="0"/>
        <v>340167972</v>
      </c>
      <c r="F33" s="31">
        <f t="shared" si="0"/>
        <v>340167972</v>
      </c>
      <c r="G33" s="31">
        <f t="shared" si="0"/>
        <v>28161150</v>
      </c>
      <c r="H33" s="31">
        <f t="shared" si="0"/>
        <v>28783068</v>
      </c>
      <c r="I33" s="31">
        <f t="shared" si="0"/>
        <v>23980690</v>
      </c>
      <c r="J33" s="31">
        <f t="shared" si="0"/>
        <v>80924908</v>
      </c>
      <c r="K33" s="31">
        <f t="shared" si="0"/>
        <v>25452858</v>
      </c>
      <c r="L33" s="31">
        <f t="shared" si="0"/>
        <v>23779060</v>
      </c>
      <c r="M33" s="31">
        <f t="shared" si="0"/>
        <v>25322448</v>
      </c>
      <c r="N33" s="31">
        <f t="shared" si="0"/>
        <v>74554366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155479274</v>
      </c>
      <c r="X33" s="31">
        <f t="shared" si="0"/>
        <v>170083986</v>
      </c>
      <c r="Y33" s="31">
        <f t="shared" si="0"/>
        <v>-14604712</v>
      </c>
      <c r="Z33" s="32">
        <f>+IF(X33&lt;&gt;0,+(Y33/X33)*100,0)</f>
        <v>-8.5867648939036503</v>
      </c>
      <c r="AA33" s="29">
        <f>SUM(AA6:AA32)</f>
        <v>340167972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19798254</v>
      </c>
      <c r="D35" s="20"/>
      <c r="E35" s="21">
        <v>24420924</v>
      </c>
      <c r="F35" s="22">
        <v>24420924</v>
      </c>
      <c r="G35" s="22"/>
      <c r="H35" s="22">
        <v>3542452</v>
      </c>
      <c r="I35" s="22">
        <v>1766135</v>
      </c>
      <c r="J35" s="22">
        <v>5308587</v>
      </c>
      <c r="K35" s="22">
        <v>1720499</v>
      </c>
      <c r="L35" s="22">
        <v>1683837</v>
      </c>
      <c r="M35" s="22">
        <v>1879544</v>
      </c>
      <c r="N35" s="22">
        <v>5283880</v>
      </c>
      <c r="O35" s="22"/>
      <c r="P35" s="22"/>
      <c r="Q35" s="22"/>
      <c r="R35" s="22"/>
      <c r="S35" s="22"/>
      <c r="T35" s="22"/>
      <c r="U35" s="22"/>
      <c r="V35" s="22"/>
      <c r="W35" s="22">
        <v>10592467</v>
      </c>
      <c r="X35" s="22">
        <v>12210462</v>
      </c>
      <c r="Y35" s="22">
        <v>-1617995</v>
      </c>
      <c r="Z35" s="23">
        <v>-13.250890916330601</v>
      </c>
      <c r="AA35" s="20">
        <v>24420924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273843905</v>
      </c>
      <c r="D37" s="20"/>
      <c r="E37" s="21">
        <v>303113376</v>
      </c>
      <c r="F37" s="22">
        <v>303113376</v>
      </c>
      <c r="G37" s="22"/>
      <c r="H37" s="22">
        <v>34152894</v>
      </c>
      <c r="I37" s="22">
        <v>31404414</v>
      </c>
      <c r="J37" s="22">
        <v>65557308</v>
      </c>
      <c r="K37" s="22">
        <v>22533828</v>
      </c>
      <c r="L37" s="22">
        <v>23430855</v>
      </c>
      <c r="M37" s="22">
        <v>44642567</v>
      </c>
      <c r="N37" s="22">
        <v>90607250</v>
      </c>
      <c r="O37" s="22"/>
      <c r="P37" s="22"/>
      <c r="Q37" s="22"/>
      <c r="R37" s="22"/>
      <c r="S37" s="22"/>
      <c r="T37" s="22"/>
      <c r="U37" s="22"/>
      <c r="V37" s="22"/>
      <c r="W37" s="22">
        <v>156164558</v>
      </c>
      <c r="X37" s="22">
        <v>151556688</v>
      </c>
      <c r="Y37" s="22">
        <v>4607870</v>
      </c>
      <c r="Z37" s="23">
        <v>3.0403607130818271</v>
      </c>
      <c r="AA37" s="20">
        <v>303113376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7587032</v>
      </c>
      <c r="D40" s="20"/>
      <c r="E40" s="21">
        <v>4070904</v>
      </c>
      <c r="F40" s="22">
        <v>4070904</v>
      </c>
      <c r="G40" s="22"/>
      <c r="H40" s="22"/>
      <c r="I40" s="22">
        <v>1157399</v>
      </c>
      <c r="J40" s="22">
        <v>1157399</v>
      </c>
      <c r="K40" s="22">
        <v>578699</v>
      </c>
      <c r="L40" s="22">
        <v>578699</v>
      </c>
      <c r="M40" s="22">
        <v>578699</v>
      </c>
      <c r="N40" s="22">
        <v>1736097</v>
      </c>
      <c r="O40" s="22"/>
      <c r="P40" s="22"/>
      <c r="Q40" s="22"/>
      <c r="R40" s="22"/>
      <c r="S40" s="22"/>
      <c r="T40" s="22"/>
      <c r="U40" s="22"/>
      <c r="V40" s="22"/>
      <c r="W40" s="22">
        <v>2893496</v>
      </c>
      <c r="X40" s="22">
        <v>2035452</v>
      </c>
      <c r="Y40" s="22">
        <v>858044</v>
      </c>
      <c r="Z40" s="23">
        <v>42.154961158504349</v>
      </c>
      <c r="AA40" s="20">
        <v>4070904</v>
      </c>
    </row>
    <row r="41" spans="1:27" x14ac:dyDescent="0.25">
      <c r="A41" s="19" t="s">
        <v>40</v>
      </c>
      <c r="B41" s="15" t="s">
        <v>32</v>
      </c>
      <c r="C41" s="20">
        <v>56190442</v>
      </c>
      <c r="D41" s="20"/>
      <c r="E41" s="21">
        <v>2663304</v>
      </c>
      <c r="F41" s="22">
        <v>2663304</v>
      </c>
      <c r="G41" s="22">
        <v>4233982</v>
      </c>
      <c r="H41" s="22">
        <v>6826288</v>
      </c>
      <c r="I41" s="22">
        <v>5496004</v>
      </c>
      <c r="J41" s="22">
        <v>16556274</v>
      </c>
      <c r="K41" s="22">
        <v>5757742</v>
      </c>
      <c r="L41" s="22">
        <v>7070035</v>
      </c>
      <c r="M41" s="22">
        <v>14568315</v>
      </c>
      <c r="N41" s="22">
        <v>27396092</v>
      </c>
      <c r="O41" s="22"/>
      <c r="P41" s="22"/>
      <c r="Q41" s="22"/>
      <c r="R41" s="22"/>
      <c r="S41" s="22"/>
      <c r="T41" s="22"/>
      <c r="U41" s="22"/>
      <c r="V41" s="22"/>
      <c r="W41" s="22">
        <v>43952366</v>
      </c>
      <c r="X41" s="22">
        <v>1331652</v>
      </c>
      <c r="Y41" s="22">
        <v>42620714</v>
      </c>
      <c r="Z41" s="23">
        <v>3200.5894933511158</v>
      </c>
      <c r="AA41" s="20">
        <v>2663304</v>
      </c>
    </row>
    <row r="42" spans="1:27" x14ac:dyDescent="0.25">
      <c r="A42" s="19" t="s">
        <v>67</v>
      </c>
      <c r="B42" s="15" t="s">
        <v>32</v>
      </c>
      <c r="C42" s="20">
        <v>10786663</v>
      </c>
      <c r="D42" s="20"/>
      <c r="E42" s="21">
        <v>17533368</v>
      </c>
      <c r="F42" s="22">
        <v>17533368</v>
      </c>
      <c r="G42" s="22"/>
      <c r="H42" s="22"/>
      <c r="I42" s="22">
        <v>1901034</v>
      </c>
      <c r="J42" s="22">
        <v>1901034</v>
      </c>
      <c r="K42" s="22">
        <v>754890</v>
      </c>
      <c r="L42" s="22">
        <v>2873914</v>
      </c>
      <c r="M42" s="22">
        <v>1581863</v>
      </c>
      <c r="N42" s="22">
        <v>5210667</v>
      </c>
      <c r="O42" s="22"/>
      <c r="P42" s="22"/>
      <c r="Q42" s="22"/>
      <c r="R42" s="22"/>
      <c r="S42" s="22"/>
      <c r="T42" s="22"/>
      <c r="U42" s="22"/>
      <c r="V42" s="22"/>
      <c r="W42" s="22">
        <v>7111701</v>
      </c>
      <c r="X42" s="22">
        <v>8766684</v>
      </c>
      <c r="Y42" s="22">
        <v>-1654983</v>
      </c>
      <c r="Z42" s="23">
        <v>-18.878095754335391</v>
      </c>
      <c r="AA42" s="20">
        <v>17533368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20894110</v>
      </c>
      <c r="D45" s="20"/>
      <c r="E45" s="21">
        <v>22974636</v>
      </c>
      <c r="F45" s="22">
        <v>22974636</v>
      </c>
      <c r="G45" s="22">
        <v>993469</v>
      </c>
      <c r="H45" s="22">
        <v>990372</v>
      </c>
      <c r="I45" s="22">
        <v>942324</v>
      </c>
      <c r="J45" s="22">
        <v>2926165</v>
      </c>
      <c r="K45" s="22">
        <v>826201</v>
      </c>
      <c r="L45" s="22">
        <v>839259</v>
      </c>
      <c r="M45" s="22">
        <v>852356</v>
      </c>
      <c r="N45" s="22">
        <v>2517816</v>
      </c>
      <c r="O45" s="22"/>
      <c r="P45" s="22"/>
      <c r="Q45" s="22"/>
      <c r="R45" s="22"/>
      <c r="S45" s="22"/>
      <c r="T45" s="22"/>
      <c r="U45" s="22"/>
      <c r="V45" s="22"/>
      <c r="W45" s="22">
        <v>5443981</v>
      </c>
      <c r="X45" s="22">
        <v>11487318</v>
      </c>
      <c r="Y45" s="22">
        <v>-6043337</v>
      </c>
      <c r="Z45" s="23">
        <v>-52.608772561184423</v>
      </c>
      <c r="AA45" s="20">
        <v>22974636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389100406</v>
      </c>
      <c r="D48" s="29">
        <f t="shared" ref="D48:Y48" si="1">SUM(D35:D47)</f>
        <v>0</v>
      </c>
      <c r="E48" s="30">
        <f t="shared" si="1"/>
        <v>374776512</v>
      </c>
      <c r="F48" s="31">
        <f t="shared" si="1"/>
        <v>374776512</v>
      </c>
      <c r="G48" s="31">
        <f t="shared" si="1"/>
        <v>5227451</v>
      </c>
      <c r="H48" s="31">
        <f t="shared" si="1"/>
        <v>45512006</v>
      </c>
      <c r="I48" s="31">
        <f t="shared" si="1"/>
        <v>42667310</v>
      </c>
      <c r="J48" s="31">
        <f t="shared" si="1"/>
        <v>93406767</v>
      </c>
      <c r="K48" s="31">
        <f t="shared" si="1"/>
        <v>32171859</v>
      </c>
      <c r="L48" s="31">
        <f t="shared" si="1"/>
        <v>36476599</v>
      </c>
      <c r="M48" s="31">
        <f t="shared" si="1"/>
        <v>64103344</v>
      </c>
      <c r="N48" s="31">
        <f t="shared" si="1"/>
        <v>132751802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226158569</v>
      </c>
      <c r="X48" s="31">
        <f t="shared" si="1"/>
        <v>187388256</v>
      </c>
      <c r="Y48" s="31">
        <f t="shared" si="1"/>
        <v>38770313</v>
      </c>
      <c r="Z48" s="32">
        <f>+IF(X48&lt;&gt;0,+(Y48/X48)*100,0)</f>
        <v>20.689830743715337</v>
      </c>
      <c r="AA48" s="29">
        <f>SUM(AA35:AA47)</f>
        <v>374776512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-146515792</v>
      </c>
      <c r="D49" s="39">
        <f t="shared" si="2"/>
        <v>0</v>
      </c>
      <c r="E49" s="40">
        <f t="shared" si="2"/>
        <v>-34608540</v>
      </c>
      <c r="F49" s="41">
        <f t="shared" si="2"/>
        <v>-34608540</v>
      </c>
      <c r="G49" s="41">
        <f t="shared" si="2"/>
        <v>22933699</v>
      </c>
      <c r="H49" s="41">
        <f t="shared" si="2"/>
        <v>-16728938</v>
      </c>
      <c r="I49" s="41">
        <f t="shared" si="2"/>
        <v>-18686620</v>
      </c>
      <c r="J49" s="41">
        <f t="shared" si="2"/>
        <v>-12481859</v>
      </c>
      <c r="K49" s="41">
        <f t="shared" si="2"/>
        <v>-6719001</v>
      </c>
      <c r="L49" s="41">
        <f t="shared" si="2"/>
        <v>-12697539</v>
      </c>
      <c r="M49" s="41">
        <f t="shared" si="2"/>
        <v>-38780896</v>
      </c>
      <c r="N49" s="41">
        <f t="shared" si="2"/>
        <v>-58197436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-70679295</v>
      </c>
      <c r="X49" s="41">
        <f t="shared" si="2"/>
        <v>-17304270</v>
      </c>
      <c r="Y49" s="41">
        <f t="shared" si="2"/>
        <v>-53375025</v>
      </c>
      <c r="Z49" s="42">
        <f>+IF(X49&lt;&gt;0,+(Y49/X49)*100,0)</f>
        <v>308.45002418478214</v>
      </c>
      <c r="AA49" s="39">
        <f>+AA33-AA48</f>
        <v>-34608540</v>
      </c>
    </row>
    <row r="50" spans="1:27" x14ac:dyDescent="0.25">
      <c r="A50" s="43" t="s">
        <v>75</v>
      </c>
      <c r="B50" s="15" t="s">
        <v>32</v>
      </c>
      <c r="C50" s="20">
        <v>4203908</v>
      </c>
      <c r="D50" s="20"/>
      <c r="E50" s="21">
        <v>3999996</v>
      </c>
      <c r="F50" s="22">
        <v>3999996</v>
      </c>
      <c r="G50" s="22"/>
      <c r="H50" s="22"/>
      <c r="I50" s="22"/>
      <c r="J50" s="22"/>
      <c r="K50" s="22">
        <v>1305401</v>
      </c>
      <c r="L50" s="22">
        <v>2131700</v>
      </c>
      <c r="M50" s="22"/>
      <c r="N50" s="22">
        <v>3437101</v>
      </c>
      <c r="O50" s="22"/>
      <c r="P50" s="22"/>
      <c r="Q50" s="22"/>
      <c r="R50" s="22"/>
      <c r="S50" s="22"/>
      <c r="T50" s="22"/>
      <c r="U50" s="22"/>
      <c r="V50" s="22"/>
      <c r="W50" s="22">
        <v>3437101</v>
      </c>
      <c r="X50" s="22">
        <v>1999998</v>
      </c>
      <c r="Y50" s="22">
        <v>1437103</v>
      </c>
      <c r="Z50" s="23">
        <v>71.855221855221856</v>
      </c>
      <c r="AA50" s="20">
        <v>3999996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-142311884</v>
      </c>
      <c r="D52" s="48">
        <f t="shared" si="3"/>
        <v>0</v>
      </c>
      <c r="E52" s="49">
        <f t="shared" si="3"/>
        <v>-30608544</v>
      </c>
      <c r="F52" s="50">
        <f t="shared" si="3"/>
        <v>-30608544</v>
      </c>
      <c r="G52" s="50">
        <f t="shared" si="3"/>
        <v>22933699</v>
      </c>
      <c r="H52" s="50">
        <f t="shared" si="3"/>
        <v>-16728938</v>
      </c>
      <c r="I52" s="50">
        <f t="shared" si="3"/>
        <v>-18686620</v>
      </c>
      <c r="J52" s="50">
        <f t="shared" si="3"/>
        <v>-12481859</v>
      </c>
      <c r="K52" s="50">
        <f t="shared" si="3"/>
        <v>-5413600</v>
      </c>
      <c r="L52" s="50">
        <f t="shared" si="3"/>
        <v>-10565839</v>
      </c>
      <c r="M52" s="50">
        <f t="shared" si="3"/>
        <v>-38780896</v>
      </c>
      <c r="N52" s="50">
        <f t="shared" si="3"/>
        <v>-54760335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-67242194</v>
      </c>
      <c r="X52" s="50">
        <f t="shared" si="3"/>
        <v>-15304272</v>
      </c>
      <c r="Y52" s="50">
        <f t="shared" si="3"/>
        <v>-51937922</v>
      </c>
      <c r="Z52" s="51">
        <f>+IF(X52&lt;&gt;0,+(Y52/X52)*100,0)</f>
        <v>339.36878539534581</v>
      </c>
      <c r="AA52" s="48">
        <f>SUM(AA49:AA51)</f>
        <v>-30608544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-142311884</v>
      </c>
      <c r="D54" s="54">
        <f>+D52-D53</f>
        <v>0</v>
      </c>
      <c r="E54" s="55">
        <f t="shared" si="4"/>
        <v>-30608544</v>
      </c>
      <c r="F54" s="56">
        <f t="shared" si="4"/>
        <v>-30608544</v>
      </c>
      <c r="G54" s="56">
        <f t="shared" si="4"/>
        <v>22933699</v>
      </c>
      <c r="H54" s="56">
        <f t="shared" si="4"/>
        <v>-16728938</v>
      </c>
      <c r="I54" s="56">
        <f t="shared" si="4"/>
        <v>-18686620</v>
      </c>
      <c r="J54" s="56">
        <f t="shared" si="4"/>
        <v>-12481859</v>
      </c>
      <c r="K54" s="56">
        <f t="shared" si="4"/>
        <v>-5413600</v>
      </c>
      <c r="L54" s="56">
        <f t="shared" si="4"/>
        <v>-10565839</v>
      </c>
      <c r="M54" s="56">
        <f t="shared" si="4"/>
        <v>-38780896</v>
      </c>
      <c r="N54" s="56">
        <f t="shared" si="4"/>
        <v>-54760335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-67242194</v>
      </c>
      <c r="X54" s="56">
        <f t="shared" si="4"/>
        <v>-15304272</v>
      </c>
      <c r="Y54" s="56">
        <f t="shared" si="4"/>
        <v>-51937922</v>
      </c>
      <c r="Z54" s="57">
        <f>+IF(X54&lt;&gt;0,+(Y54/X54)*100,0)</f>
        <v>339.36878539534581</v>
      </c>
      <c r="AA54" s="54">
        <f>+AA52-AA53</f>
        <v>-30608544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-142311884</v>
      </c>
      <c r="D57" s="48">
        <f>SUM(D54:D56)</f>
        <v>0</v>
      </c>
      <c r="E57" s="49">
        <f t="shared" si="5"/>
        <v>-30608544</v>
      </c>
      <c r="F57" s="50">
        <f t="shared" si="5"/>
        <v>-30608544</v>
      </c>
      <c r="G57" s="50">
        <f t="shared" si="5"/>
        <v>22933699</v>
      </c>
      <c r="H57" s="50">
        <f t="shared" si="5"/>
        <v>-16728938</v>
      </c>
      <c r="I57" s="50">
        <f t="shared" si="5"/>
        <v>-18686620</v>
      </c>
      <c r="J57" s="50">
        <f t="shared" si="5"/>
        <v>-12481859</v>
      </c>
      <c r="K57" s="50">
        <f t="shared" si="5"/>
        <v>-5413600</v>
      </c>
      <c r="L57" s="50">
        <f t="shared" si="5"/>
        <v>-10565839</v>
      </c>
      <c r="M57" s="50">
        <f t="shared" si="5"/>
        <v>-38780896</v>
      </c>
      <c r="N57" s="50">
        <f t="shared" si="5"/>
        <v>-54760335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-67242194</v>
      </c>
      <c r="X57" s="50">
        <f t="shared" si="5"/>
        <v>-15304272</v>
      </c>
      <c r="Y57" s="50">
        <f t="shared" si="5"/>
        <v>-51937922</v>
      </c>
      <c r="Z57" s="51">
        <f>+IF(X57&lt;&gt;0,+(Y57/X57)*100,0)</f>
        <v>339.36878539534581</v>
      </c>
      <c r="AA57" s="48">
        <f>SUM(AA54:AA56)</f>
        <v>-30608544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-142311884</v>
      </c>
      <c r="D60" s="65">
        <f>SUM(D57:D59)</f>
        <v>0</v>
      </c>
      <c r="E60" s="66">
        <f t="shared" si="6"/>
        <v>-30608544</v>
      </c>
      <c r="F60" s="67">
        <f t="shared" si="6"/>
        <v>-30608544</v>
      </c>
      <c r="G60" s="67">
        <f t="shared" si="6"/>
        <v>22933699</v>
      </c>
      <c r="H60" s="67">
        <f t="shared" si="6"/>
        <v>-16728938</v>
      </c>
      <c r="I60" s="67">
        <f t="shared" si="6"/>
        <v>-18686620</v>
      </c>
      <c r="J60" s="67">
        <f t="shared" si="6"/>
        <v>-12481859</v>
      </c>
      <c r="K60" s="67">
        <f t="shared" si="6"/>
        <v>-5413600</v>
      </c>
      <c r="L60" s="67">
        <f t="shared" si="6"/>
        <v>-10565839</v>
      </c>
      <c r="M60" s="67">
        <f t="shared" si="6"/>
        <v>-38780896</v>
      </c>
      <c r="N60" s="67">
        <f t="shared" si="6"/>
        <v>-54760335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-67242194</v>
      </c>
      <c r="X60" s="67">
        <f t="shared" si="6"/>
        <v>-15304272</v>
      </c>
      <c r="Y60" s="67">
        <f t="shared" si="6"/>
        <v>-51937922</v>
      </c>
      <c r="Z60" s="68">
        <f>+IF(X60&lt;&gt;0,+(Y60/X60)*100,0)</f>
        <v>339.36878539534581</v>
      </c>
      <c r="AA60" s="65">
        <f>SUM(AA57:AA59)</f>
        <v>-30608544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86874818</v>
      </c>
      <c r="D6" s="20"/>
      <c r="E6" s="21">
        <v>104221753</v>
      </c>
      <c r="F6" s="22">
        <v>104221753</v>
      </c>
      <c r="G6" s="22">
        <v>7247497</v>
      </c>
      <c r="H6" s="22">
        <v>8424368</v>
      </c>
      <c r="I6" s="22">
        <v>7176104</v>
      </c>
      <c r="J6" s="22">
        <v>22847969</v>
      </c>
      <c r="K6" s="22">
        <v>9744135</v>
      </c>
      <c r="L6" s="22">
        <v>9149142</v>
      </c>
      <c r="M6" s="22">
        <v>7364871</v>
      </c>
      <c r="N6" s="22">
        <v>26258148</v>
      </c>
      <c r="O6" s="22"/>
      <c r="P6" s="22"/>
      <c r="Q6" s="22"/>
      <c r="R6" s="22"/>
      <c r="S6" s="22"/>
      <c r="T6" s="22"/>
      <c r="U6" s="22"/>
      <c r="V6" s="22"/>
      <c r="W6" s="22">
        <v>49106117</v>
      </c>
      <c r="X6" s="22">
        <v>51850322</v>
      </c>
      <c r="Y6" s="22">
        <v>-2744205</v>
      </c>
      <c r="Z6" s="23">
        <v>-5.2925515100947687</v>
      </c>
      <c r="AA6" s="20">
        <v>104221753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220855</v>
      </c>
      <c r="D13" s="20"/>
      <c r="E13" s="21">
        <v>198360</v>
      </c>
      <c r="F13" s="22">
        <v>198360</v>
      </c>
      <c r="G13" s="22">
        <v>15846</v>
      </c>
      <c r="H13" s="22">
        <v>19467</v>
      </c>
      <c r="I13" s="22">
        <v>21951</v>
      </c>
      <c r="J13" s="22">
        <v>57264</v>
      </c>
      <c r="K13" s="22">
        <v>16865</v>
      </c>
      <c r="L13" s="22">
        <v>18531</v>
      </c>
      <c r="M13" s="22">
        <v>20245</v>
      </c>
      <c r="N13" s="22">
        <v>55641</v>
      </c>
      <c r="O13" s="22"/>
      <c r="P13" s="22"/>
      <c r="Q13" s="22"/>
      <c r="R13" s="22"/>
      <c r="S13" s="22"/>
      <c r="T13" s="22"/>
      <c r="U13" s="22"/>
      <c r="V13" s="22"/>
      <c r="W13" s="22">
        <v>112905</v>
      </c>
      <c r="X13" s="22">
        <v>98685</v>
      </c>
      <c r="Y13" s="22">
        <v>14220</v>
      </c>
      <c r="Z13" s="23">
        <v>14.409484724122207</v>
      </c>
      <c r="AA13" s="20">
        <v>198360</v>
      </c>
    </row>
    <row r="14" spans="1:27" x14ac:dyDescent="0.25">
      <c r="A14" s="19" t="s">
        <v>42</v>
      </c>
      <c r="B14" s="15" t="s">
        <v>32</v>
      </c>
      <c r="C14" s="20">
        <v>317622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12428912</v>
      </c>
      <c r="D23" s="20"/>
      <c r="E23" s="21"/>
      <c r="F23" s="22"/>
      <c r="G23" s="22">
        <v>68910</v>
      </c>
      <c r="H23" s="22">
        <v>97100</v>
      </c>
      <c r="I23" s="22">
        <v>84660</v>
      </c>
      <c r="J23" s="22">
        <v>250670</v>
      </c>
      <c r="K23" s="22">
        <v>83250</v>
      </c>
      <c r="L23" s="22">
        <v>92875</v>
      </c>
      <c r="M23" s="22">
        <v>94821</v>
      </c>
      <c r="N23" s="22">
        <v>270946</v>
      </c>
      <c r="O23" s="22"/>
      <c r="P23" s="22"/>
      <c r="Q23" s="22"/>
      <c r="R23" s="22"/>
      <c r="S23" s="22"/>
      <c r="T23" s="22"/>
      <c r="U23" s="22"/>
      <c r="V23" s="22"/>
      <c r="W23" s="22">
        <v>521616</v>
      </c>
      <c r="X23" s="22"/>
      <c r="Y23" s="22">
        <v>521616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227</v>
      </c>
      <c r="D24" s="20"/>
      <c r="E24" s="21">
        <v>7250</v>
      </c>
      <c r="F24" s="22">
        <v>7250</v>
      </c>
      <c r="G24" s="22"/>
      <c r="H24" s="22"/>
      <c r="I24" s="22"/>
      <c r="J24" s="22"/>
      <c r="K24" s="22">
        <v>7508</v>
      </c>
      <c r="L24" s="22"/>
      <c r="M24" s="22"/>
      <c r="N24" s="22">
        <v>7508</v>
      </c>
      <c r="O24" s="22"/>
      <c r="P24" s="22"/>
      <c r="Q24" s="22"/>
      <c r="R24" s="22"/>
      <c r="S24" s="22"/>
      <c r="T24" s="22"/>
      <c r="U24" s="22"/>
      <c r="V24" s="22"/>
      <c r="W24" s="22">
        <v>7508</v>
      </c>
      <c r="X24" s="22">
        <v>3606</v>
      </c>
      <c r="Y24" s="22">
        <v>3902</v>
      </c>
      <c r="Z24" s="23">
        <v>108.20854132002218</v>
      </c>
      <c r="AA24" s="20">
        <v>7250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99842434</v>
      </c>
      <c r="D33" s="29">
        <f t="shared" ref="D33:Y33" si="0">SUM(D6:D32)</f>
        <v>0</v>
      </c>
      <c r="E33" s="30">
        <f t="shared" si="0"/>
        <v>104427363</v>
      </c>
      <c r="F33" s="31">
        <f t="shared" si="0"/>
        <v>104427363</v>
      </c>
      <c r="G33" s="31">
        <f t="shared" si="0"/>
        <v>7332253</v>
      </c>
      <c r="H33" s="31">
        <f t="shared" si="0"/>
        <v>8540935</v>
      </c>
      <c r="I33" s="31">
        <f t="shared" si="0"/>
        <v>7282715</v>
      </c>
      <c r="J33" s="31">
        <f t="shared" si="0"/>
        <v>23155903</v>
      </c>
      <c r="K33" s="31">
        <f t="shared" si="0"/>
        <v>9851758</v>
      </c>
      <c r="L33" s="31">
        <f t="shared" si="0"/>
        <v>9260548</v>
      </c>
      <c r="M33" s="31">
        <f t="shared" si="0"/>
        <v>7479937</v>
      </c>
      <c r="N33" s="31">
        <f t="shared" si="0"/>
        <v>26592243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49748146</v>
      </c>
      <c r="X33" s="31">
        <f t="shared" si="0"/>
        <v>51952613</v>
      </c>
      <c r="Y33" s="31">
        <f t="shared" si="0"/>
        <v>-2204467</v>
      </c>
      <c r="Z33" s="32">
        <f>+IF(X33&lt;&gt;0,+(Y33/X33)*100,0)</f>
        <v>-4.2432264186596358</v>
      </c>
      <c r="AA33" s="29">
        <f>SUM(AA6:AA32)</f>
        <v>104427363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5422319</v>
      </c>
      <c r="D35" s="20"/>
      <c r="E35" s="21">
        <v>5944224</v>
      </c>
      <c r="F35" s="22">
        <v>5944224</v>
      </c>
      <c r="G35" s="22">
        <v>625365</v>
      </c>
      <c r="H35" s="22">
        <v>672064</v>
      </c>
      <c r="I35" s="22">
        <v>421715</v>
      </c>
      <c r="J35" s="22">
        <v>1719144</v>
      </c>
      <c r="K35" s="22">
        <v>559202</v>
      </c>
      <c r="L35" s="22">
        <v>486258</v>
      </c>
      <c r="M35" s="22">
        <v>445503</v>
      </c>
      <c r="N35" s="22">
        <v>1490963</v>
      </c>
      <c r="O35" s="22"/>
      <c r="P35" s="22"/>
      <c r="Q35" s="22"/>
      <c r="R35" s="22"/>
      <c r="S35" s="22"/>
      <c r="T35" s="22"/>
      <c r="U35" s="22"/>
      <c r="V35" s="22"/>
      <c r="W35" s="22">
        <v>3210107</v>
      </c>
      <c r="X35" s="22">
        <v>2957249</v>
      </c>
      <c r="Y35" s="22">
        <v>252858</v>
      </c>
      <c r="Z35" s="23">
        <v>8.5504467158497643</v>
      </c>
      <c r="AA35" s="20">
        <v>5944224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67608613</v>
      </c>
      <c r="D37" s="20"/>
      <c r="E37" s="21">
        <v>60555000</v>
      </c>
      <c r="F37" s="22">
        <v>60555000</v>
      </c>
      <c r="G37" s="22">
        <v>15041</v>
      </c>
      <c r="H37" s="22">
        <v>8648217</v>
      </c>
      <c r="I37" s="22">
        <v>8046385</v>
      </c>
      <c r="J37" s="22">
        <v>16709643</v>
      </c>
      <c r="K37" s="22">
        <v>6229896</v>
      </c>
      <c r="L37" s="22">
        <v>6129319</v>
      </c>
      <c r="M37" s="22">
        <v>25427</v>
      </c>
      <c r="N37" s="22">
        <v>12384642</v>
      </c>
      <c r="O37" s="22"/>
      <c r="P37" s="22"/>
      <c r="Q37" s="22"/>
      <c r="R37" s="22"/>
      <c r="S37" s="22"/>
      <c r="T37" s="22"/>
      <c r="U37" s="22"/>
      <c r="V37" s="22"/>
      <c r="W37" s="22">
        <v>29094285</v>
      </c>
      <c r="X37" s="22">
        <v>30126113</v>
      </c>
      <c r="Y37" s="22">
        <v>-1031828</v>
      </c>
      <c r="Z37" s="23">
        <v>-3.4250286454146939</v>
      </c>
      <c r="AA37" s="20">
        <v>60555000</v>
      </c>
    </row>
    <row r="38" spans="1:27" x14ac:dyDescent="0.25">
      <c r="A38" s="19" t="s">
        <v>64</v>
      </c>
      <c r="B38" s="15" t="s">
        <v>32</v>
      </c>
      <c r="C38" s="20">
        <v>34196</v>
      </c>
      <c r="D38" s="20"/>
      <c r="E38" s="21">
        <v>63817</v>
      </c>
      <c r="F38" s="22">
        <v>63817</v>
      </c>
      <c r="G38" s="22">
        <v>802</v>
      </c>
      <c r="H38" s="22"/>
      <c r="I38" s="22">
        <v>1986</v>
      </c>
      <c r="J38" s="22">
        <v>2788</v>
      </c>
      <c r="K38" s="22"/>
      <c r="L38" s="22">
        <v>3652</v>
      </c>
      <c r="M38" s="22"/>
      <c r="N38" s="22">
        <v>3652</v>
      </c>
      <c r="O38" s="22"/>
      <c r="P38" s="22"/>
      <c r="Q38" s="22"/>
      <c r="R38" s="22"/>
      <c r="S38" s="22"/>
      <c r="T38" s="22"/>
      <c r="U38" s="22"/>
      <c r="V38" s="22"/>
      <c r="W38" s="22">
        <v>6440</v>
      </c>
      <c r="X38" s="22">
        <v>31749</v>
      </c>
      <c r="Y38" s="22">
        <v>-25309</v>
      </c>
      <c r="Z38" s="23">
        <v>-79.715896563671294</v>
      </c>
      <c r="AA38" s="20">
        <v>63817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4850965</v>
      </c>
      <c r="D42" s="20"/>
      <c r="E42" s="21">
        <v>6548439</v>
      </c>
      <c r="F42" s="22">
        <v>6548439</v>
      </c>
      <c r="G42" s="22">
        <v>1833</v>
      </c>
      <c r="H42" s="22">
        <v>127903</v>
      </c>
      <c r="I42" s="22">
        <v>172900</v>
      </c>
      <c r="J42" s="22">
        <v>302636</v>
      </c>
      <c r="K42" s="22">
        <v>4392</v>
      </c>
      <c r="L42" s="22">
        <v>1890</v>
      </c>
      <c r="M42" s="22"/>
      <c r="N42" s="22">
        <v>6282</v>
      </c>
      <c r="O42" s="22"/>
      <c r="P42" s="22"/>
      <c r="Q42" s="22"/>
      <c r="R42" s="22"/>
      <c r="S42" s="22"/>
      <c r="T42" s="22"/>
      <c r="U42" s="22"/>
      <c r="V42" s="22"/>
      <c r="W42" s="22">
        <v>308918</v>
      </c>
      <c r="X42" s="22">
        <v>3257849</v>
      </c>
      <c r="Y42" s="22">
        <v>-2948931</v>
      </c>
      <c r="Z42" s="23">
        <v>-90.517731177841583</v>
      </c>
      <c r="AA42" s="20">
        <v>6548439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5866656</v>
      </c>
      <c r="D45" s="20"/>
      <c r="E45" s="21">
        <v>7347398</v>
      </c>
      <c r="F45" s="22">
        <v>7297398</v>
      </c>
      <c r="G45" s="22">
        <v>409648</v>
      </c>
      <c r="H45" s="22">
        <v>486103</v>
      </c>
      <c r="I45" s="22">
        <v>427506</v>
      </c>
      <c r="J45" s="22">
        <v>1323257</v>
      </c>
      <c r="K45" s="22">
        <v>415626</v>
      </c>
      <c r="L45" s="22">
        <v>465138</v>
      </c>
      <c r="M45" s="22">
        <v>2974</v>
      </c>
      <c r="N45" s="22">
        <v>883738</v>
      </c>
      <c r="O45" s="22"/>
      <c r="P45" s="22"/>
      <c r="Q45" s="22"/>
      <c r="R45" s="22"/>
      <c r="S45" s="22"/>
      <c r="T45" s="22"/>
      <c r="U45" s="22"/>
      <c r="V45" s="22"/>
      <c r="W45" s="22">
        <v>2206995</v>
      </c>
      <c r="X45" s="22">
        <v>3605332</v>
      </c>
      <c r="Y45" s="22">
        <v>-1398337</v>
      </c>
      <c r="Z45" s="23">
        <v>-38.785249180935352</v>
      </c>
      <c r="AA45" s="20">
        <v>7297398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83782749</v>
      </c>
      <c r="D48" s="29">
        <f t="shared" ref="D48:Y48" si="1">SUM(D35:D47)</f>
        <v>0</v>
      </c>
      <c r="E48" s="30">
        <f t="shared" si="1"/>
        <v>80458878</v>
      </c>
      <c r="F48" s="31">
        <f t="shared" si="1"/>
        <v>80408878</v>
      </c>
      <c r="G48" s="31">
        <f t="shared" si="1"/>
        <v>1052689</v>
      </c>
      <c r="H48" s="31">
        <f t="shared" si="1"/>
        <v>9934287</v>
      </c>
      <c r="I48" s="31">
        <f t="shared" si="1"/>
        <v>9070492</v>
      </c>
      <c r="J48" s="31">
        <f t="shared" si="1"/>
        <v>20057468</v>
      </c>
      <c r="K48" s="31">
        <f t="shared" si="1"/>
        <v>7209116</v>
      </c>
      <c r="L48" s="31">
        <f t="shared" si="1"/>
        <v>7086257</v>
      </c>
      <c r="M48" s="31">
        <f t="shared" si="1"/>
        <v>473904</v>
      </c>
      <c r="N48" s="31">
        <f t="shared" si="1"/>
        <v>14769277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34826745</v>
      </c>
      <c r="X48" s="31">
        <f t="shared" si="1"/>
        <v>39978292</v>
      </c>
      <c r="Y48" s="31">
        <f t="shared" si="1"/>
        <v>-5151547</v>
      </c>
      <c r="Z48" s="32">
        <f>+IF(X48&lt;&gt;0,+(Y48/X48)*100,0)</f>
        <v>-12.885860656578323</v>
      </c>
      <c r="AA48" s="29">
        <f>SUM(AA35:AA47)</f>
        <v>80408878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16059685</v>
      </c>
      <c r="D49" s="39">
        <f t="shared" si="2"/>
        <v>0</v>
      </c>
      <c r="E49" s="40">
        <f t="shared" si="2"/>
        <v>23968485</v>
      </c>
      <c r="F49" s="41">
        <f t="shared" si="2"/>
        <v>24018485</v>
      </c>
      <c r="G49" s="41">
        <f t="shared" si="2"/>
        <v>6279564</v>
      </c>
      <c r="H49" s="41">
        <f t="shared" si="2"/>
        <v>-1393352</v>
      </c>
      <c r="I49" s="41">
        <f t="shared" si="2"/>
        <v>-1787777</v>
      </c>
      <c r="J49" s="41">
        <f t="shared" si="2"/>
        <v>3098435</v>
      </c>
      <c r="K49" s="41">
        <f t="shared" si="2"/>
        <v>2642642</v>
      </c>
      <c r="L49" s="41">
        <f t="shared" si="2"/>
        <v>2174291</v>
      </c>
      <c r="M49" s="41">
        <f t="shared" si="2"/>
        <v>7006033</v>
      </c>
      <c r="N49" s="41">
        <f t="shared" si="2"/>
        <v>11822966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14921401</v>
      </c>
      <c r="X49" s="41">
        <f t="shared" si="2"/>
        <v>11974321</v>
      </c>
      <c r="Y49" s="41">
        <f t="shared" si="2"/>
        <v>2947080</v>
      </c>
      <c r="Z49" s="42">
        <f>+IF(X49&lt;&gt;0,+(Y49/X49)*100,0)</f>
        <v>24.611666916228486</v>
      </c>
      <c r="AA49" s="39">
        <f>+AA33-AA48</f>
        <v>24018485</v>
      </c>
    </row>
    <row r="50" spans="1:27" x14ac:dyDescent="0.25">
      <c r="A50" s="43" t="s">
        <v>75</v>
      </c>
      <c r="B50" s="15" t="s">
        <v>32</v>
      </c>
      <c r="C50" s="20">
        <v>368000</v>
      </c>
      <c r="D50" s="20"/>
      <c r="E50" s="21">
        <v>6425000</v>
      </c>
      <c r="F50" s="22">
        <v>6425000</v>
      </c>
      <c r="G50" s="22"/>
      <c r="H50" s="22"/>
      <c r="I50" s="22">
        <v>666966</v>
      </c>
      <c r="J50" s="22">
        <v>666966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666966</v>
      </c>
      <c r="X50" s="22">
        <v>3196438</v>
      </c>
      <c r="Y50" s="22">
        <v>-2529472</v>
      </c>
      <c r="Z50" s="23">
        <v>-79.134086129623043</v>
      </c>
      <c r="AA50" s="20">
        <v>6425000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16427685</v>
      </c>
      <c r="D52" s="48">
        <f t="shared" si="3"/>
        <v>0</v>
      </c>
      <c r="E52" s="49">
        <f t="shared" si="3"/>
        <v>30393485</v>
      </c>
      <c r="F52" s="50">
        <f t="shared" si="3"/>
        <v>30443485</v>
      </c>
      <c r="G52" s="50">
        <f t="shared" si="3"/>
        <v>6279564</v>
      </c>
      <c r="H52" s="50">
        <f t="shared" si="3"/>
        <v>-1393352</v>
      </c>
      <c r="I52" s="50">
        <f t="shared" si="3"/>
        <v>-1120811</v>
      </c>
      <c r="J52" s="50">
        <f t="shared" si="3"/>
        <v>3765401</v>
      </c>
      <c r="K52" s="50">
        <f t="shared" si="3"/>
        <v>2642642</v>
      </c>
      <c r="L52" s="50">
        <f t="shared" si="3"/>
        <v>2174291</v>
      </c>
      <c r="M52" s="50">
        <f t="shared" si="3"/>
        <v>7006033</v>
      </c>
      <c r="N52" s="50">
        <f t="shared" si="3"/>
        <v>11822966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15588367</v>
      </c>
      <c r="X52" s="50">
        <f t="shared" si="3"/>
        <v>15170759</v>
      </c>
      <c r="Y52" s="50">
        <f t="shared" si="3"/>
        <v>417608</v>
      </c>
      <c r="Z52" s="51">
        <f>+IF(X52&lt;&gt;0,+(Y52/X52)*100,0)</f>
        <v>2.7527165911738498</v>
      </c>
      <c r="AA52" s="48">
        <f>SUM(AA49:AA51)</f>
        <v>30443485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16427685</v>
      </c>
      <c r="D54" s="54">
        <f>+D52-D53</f>
        <v>0</v>
      </c>
      <c r="E54" s="55">
        <f t="shared" si="4"/>
        <v>30393485</v>
      </c>
      <c r="F54" s="56">
        <f t="shared" si="4"/>
        <v>30443485</v>
      </c>
      <c r="G54" s="56">
        <f t="shared" si="4"/>
        <v>6279564</v>
      </c>
      <c r="H54" s="56">
        <f t="shared" si="4"/>
        <v>-1393352</v>
      </c>
      <c r="I54" s="56">
        <f t="shared" si="4"/>
        <v>-1120811</v>
      </c>
      <c r="J54" s="56">
        <f t="shared" si="4"/>
        <v>3765401</v>
      </c>
      <c r="K54" s="56">
        <f t="shared" si="4"/>
        <v>2642642</v>
      </c>
      <c r="L54" s="56">
        <f t="shared" si="4"/>
        <v>2174291</v>
      </c>
      <c r="M54" s="56">
        <f t="shared" si="4"/>
        <v>7006033</v>
      </c>
      <c r="N54" s="56">
        <f t="shared" si="4"/>
        <v>11822966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15588367</v>
      </c>
      <c r="X54" s="56">
        <f t="shared" si="4"/>
        <v>15170759</v>
      </c>
      <c r="Y54" s="56">
        <f t="shared" si="4"/>
        <v>417608</v>
      </c>
      <c r="Z54" s="57">
        <f>+IF(X54&lt;&gt;0,+(Y54/X54)*100,0)</f>
        <v>2.7527165911738498</v>
      </c>
      <c r="AA54" s="54">
        <f>+AA52-AA53</f>
        <v>30443485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16427685</v>
      </c>
      <c r="D57" s="48">
        <f>SUM(D54:D56)</f>
        <v>0</v>
      </c>
      <c r="E57" s="49">
        <f t="shared" si="5"/>
        <v>30393485</v>
      </c>
      <c r="F57" s="50">
        <f t="shared" si="5"/>
        <v>30443485</v>
      </c>
      <c r="G57" s="50">
        <f t="shared" si="5"/>
        <v>6279564</v>
      </c>
      <c r="H57" s="50">
        <f t="shared" si="5"/>
        <v>-1393352</v>
      </c>
      <c r="I57" s="50">
        <f t="shared" si="5"/>
        <v>-1120811</v>
      </c>
      <c r="J57" s="50">
        <f t="shared" si="5"/>
        <v>3765401</v>
      </c>
      <c r="K57" s="50">
        <f t="shared" si="5"/>
        <v>2642642</v>
      </c>
      <c r="L57" s="50">
        <f t="shared" si="5"/>
        <v>2174291</v>
      </c>
      <c r="M57" s="50">
        <f t="shared" si="5"/>
        <v>7006033</v>
      </c>
      <c r="N57" s="50">
        <f t="shared" si="5"/>
        <v>11822966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15588367</v>
      </c>
      <c r="X57" s="50">
        <f t="shared" si="5"/>
        <v>15170759</v>
      </c>
      <c r="Y57" s="50">
        <f t="shared" si="5"/>
        <v>417608</v>
      </c>
      <c r="Z57" s="51">
        <f>+IF(X57&lt;&gt;0,+(Y57/X57)*100,0)</f>
        <v>2.7527165911738498</v>
      </c>
      <c r="AA57" s="48">
        <f>SUM(AA54:AA56)</f>
        <v>30443485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16427685</v>
      </c>
      <c r="D60" s="65">
        <f>SUM(D57:D59)</f>
        <v>0</v>
      </c>
      <c r="E60" s="66">
        <f t="shared" si="6"/>
        <v>30393485</v>
      </c>
      <c r="F60" s="67">
        <f t="shared" si="6"/>
        <v>30443485</v>
      </c>
      <c r="G60" s="67">
        <f t="shared" si="6"/>
        <v>6279564</v>
      </c>
      <c r="H60" s="67">
        <f t="shared" si="6"/>
        <v>-1393352</v>
      </c>
      <c r="I60" s="67">
        <f t="shared" si="6"/>
        <v>-1120811</v>
      </c>
      <c r="J60" s="67">
        <f t="shared" si="6"/>
        <v>3765401</v>
      </c>
      <c r="K60" s="67">
        <f t="shared" si="6"/>
        <v>2642642</v>
      </c>
      <c r="L60" s="67">
        <f t="shared" si="6"/>
        <v>2174291</v>
      </c>
      <c r="M60" s="67">
        <f t="shared" si="6"/>
        <v>7006033</v>
      </c>
      <c r="N60" s="67">
        <f t="shared" si="6"/>
        <v>11822966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15588367</v>
      </c>
      <c r="X60" s="67">
        <f t="shared" si="6"/>
        <v>15170759</v>
      </c>
      <c r="Y60" s="67">
        <f t="shared" si="6"/>
        <v>417608</v>
      </c>
      <c r="Z60" s="68">
        <f>+IF(X60&lt;&gt;0,+(Y60/X60)*100,0)</f>
        <v>2.7527165911738498</v>
      </c>
      <c r="AA60" s="65">
        <f>SUM(AA57:AA59)</f>
        <v>30443485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136563716</v>
      </c>
      <c r="D6" s="20"/>
      <c r="E6" s="21">
        <v>164565483</v>
      </c>
      <c r="F6" s="22">
        <v>164565483</v>
      </c>
      <c r="G6" s="22">
        <v>13977290</v>
      </c>
      <c r="H6" s="22">
        <v>13267949</v>
      </c>
      <c r="I6" s="22">
        <v>13935924</v>
      </c>
      <c r="J6" s="22">
        <v>41181163</v>
      </c>
      <c r="K6" s="22">
        <v>12976835</v>
      </c>
      <c r="L6" s="22">
        <v>14047415</v>
      </c>
      <c r="M6" s="22">
        <v>18240882</v>
      </c>
      <c r="N6" s="22">
        <v>45265132</v>
      </c>
      <c r="O6" s="22"/>
      <c r="P6" s="22"/>
      <c r="Q6" s="22"/>
      <c r="R6" s="22"/>
      <c r="S6" s="22"/>
      <c r="T6" s="22"/>
      <c r="U6" s="22"/>
      <c r="V6" s="22"/>
      <c r="W6" s="22">
        <v>86446295</v>
      </c>
      <c r="X6" s="22">
        <v>82282824</v>
      </c>
      <c r="Y6" s="22">
        <v>4163471</v>
      </c>
      <c r="Z6" s="23">
        <v>5.059951515519205</v>
      </c>
      <c r="AA6" s="20">
        <v>164565483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767107</v>
      </c>
      <c r="D13" s="20"/>
      <c r="E13" s="21">
        <v>695891</v>
      </c>
      <c r="F13" s="22">
        <v>695891</v>
      </c>
      <c r="G13" s="22">
        <v>54898</v>
      </c>
      <c r="H13" s="22">
        <v>73174</v>
      </c>
      <c r="I13" s="22">
        <v>38472</v>
      </c>
      <c r="J13" s="22">
        <v>166544</v>
      </c>
      <c r="K13" s="22">
        <v>48902</v>
      </c>
      <c r="L13" s="22">
        <v>41692</v>
      </c>
      <c r="M13" s="22">
        <v>41794</v>
      </c>
      <c r="N13" s="22">
        <v>132388</v>
      </c>
      <c r="O13" s="22"/>
      <c r="P13" s="22"/>
      <c r="Q13" s="22"/>
      <c r="R13" s="22"/>
      <c r="S13" s="22"/>
      <c r="T13" s="22"/>
      <c r="U13" s="22"/>
      <c r="V13" s="22"/>
      <c r="W13" s="22">
        <v>298932</v>
      </c>
      <c r="X13" s="22">
        <v>348276</v>
      </c>
      <c r="Y13" s="22">
        <v>-49344</v>
      </c>
      <c r="Z13" s="23">
        <v>-14.168073596802536</v>
      </c>
      <c r="AA13" s="20">
        <v>695891</v>
      </c>
    </row>
    <row r="14" spans="1:27" x14ac:dyDescent="0.25">
      <c r="A14" s="19" t="s">
        <v>42</v>
      </c>
      <c r="B14" s="15" t="s">
        <v>32</v>
      </c>
      <c r="C14" s="20">
        <v>1107605</v>
      </c>
      <c r="D14" s="20"/>
      <c r="E14" s="21">
        <v>1359862</v>
      </c>
      <c r="F14" s="22">
        <v>1359862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679926</v>
      </c>
      <c r="Y14" s="22">
        <v>-679926</v>
      </c>
      <c r="Z14" s="23">
        <v>-100</v>
      </c>
      <c r="AA14" s="20">
        <v>1359862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1298239</v>
      </c>
      <c r="D24" s="20"/>
      <c r="E24" s="21">
        <v>71212</v>
      </c>
      <c r="F24" s="22">
        <v>71212</v>
      </c>
      <c r="G24" s="22">
        <v>40836</v>
      </c>
      <c r="H24" s="22">
        <v>19515</v>
      </c>
      <c r="I24" s="22">
        <v>16775</v>
      </c>
      <c r="J24" s="22">
        <v>77126</v>
      </c>
      <c r="K24" s="22">
        <v>17580</v>
      </c>
      <c r="L24" s="22">
        <v>1194</v>
      </c>
      <c r="M24" s="22">
        <v>33551</v>
      </c>
      <c r="N24" s="22">
        <v>52325</v>
      </c>
      <c r="O24" s="22"/>
      <c r="P24" s="22"/>
      <c r="Q24" s="22"/>
      <c r="R24" s="22"/>
      <c r="S24" s="22"/>
      <c r="T24" s="22"/>
      <c r="U24" s="22"/>
      <c r="V24" s="22"/>
      <c r="W24" s="22">
        <v>129451</v>
      </c>
      <c r="X24" s="22">
        <v>45476</v>
      </c>
      <c r="Y24" s="22">
        <v>83975</v>
      </c>
      <c r="Z24" s="23">
        <v>184.65784149881256</v>
      </c>
      <c r="AA24" s="20">
        <v>71212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22747563</v>
      </c>
      <c r="D26" s="20"/>
      <c r="E26" s="21">
        <v>25665522</v>
      </c>
      <c r="F26" s="22">
        <v>25665522</v>
      </c>
      <c r="G26" s="22">
        <v>8912841</v>
      </c>
      <c r="H26" s="22"/>
      <c r="I26" s="22"/>
      <c r="J26" s="22">
        <v>8912841</v>
      </c>
      <c r="K26" s="22"/>
      <c r="L26" s="22"/>
      <c r="M26" s="22">
        <v>7187076</v>
      </c>
      <c r="N26" s="22">
        <v>7187076</v>
      </c>
      <c r="O26" s="22"/>
      <c r="P26" s="22"/>
      <c r="Q26" s="22"/>
      <c r="R26" s="22"/>
      <c r="S26" s="22"/>
      <c r="T26" s="22"/>
      <c r="U26" s="22"/>
      <c r="V26" s="22"/>
      <c r="W26" s="22">
        <v>16099917</v>
      </c>
      <c r="X26" s="22">
        <v>19043409</v>
      </c>
      <c r="Y26" s="22">
        <v>-2943492</v>
      </c>
      <c r="Z26" s="23">
        <v>-15.456749366670641</v>
      </c>
      <c r="AA26" s="20">
        <v>25665522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561875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163046105</v>
      </c>
      <c r="D33" s="29">
        <f t="shared" ref="D33:Y33" si="0">SUM(D6:D32)</f>
        <v>0</v>
      </c>
      <c r="E33" s="30">
        <f t="shared" si="0"/>
        <v>192357970</v>
      </c>
      <c r="F33" s="31">
        <f t="shared" si="0"/>
        <v>192357970</v>
      </c>
      <c r="G33" s="31">
        <f t="shared" si="0"/>
        <v>22985865</v>
      </c>
      <c r="H33" s="31">
        <f t="shared" si="0"/>
        <v>13360638</v>
      </c>
      <c r="I33" s="31">
        <f t="shared" si="0"/>
        <v>13991171</v>
      </c>
      <c r="J33" s="31">
        <f t="shared" si="0"/>
        <v>50337674</v>
      </c>
      <c r="K33" s="31">
        <f t="shared" si="0"/>
        <v>13043317</v>
      </c>
      <c r="L33" s="31">
        <f t="shared" si="0"/>
        <v>14090301</v>
      </c>
      <c r="M33" s="31">
        <f t="shared" si="0"/>
        <v>25503303</v>
      </c>
      <c r="N33" s="31">
        <f t="shared" si="0"/>
        <v>52636921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102974595</v>
      </c>
      <c r="X33" s="31">
        <f t="shared" si="0"/>
        <v>102399911</v>
      </c>
      <c r="Y33" s="31">
        <f t="shared" si="0"/>
        <v>574684</v>
      </c>
      <c r="Z33" s="32">
        <f>+IF(X33&lt;&gt;0,+(Y33/X33)*100,0)</f>
        <v>0.56121533152504399</v>
      </c>
      <c r="AA33" s="29">
        <f>SUM(AA6:AA32)</f>
        <v>192357970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5644509</v>
      </c>
      <c r="D35" s="20"/>
      <c r="E35" s="21">
        <v>6496319</v>
      </c>
      <c r="F35" s="22">
        <v>6496319</v>
      </c>
      <c r="G35" s="22">
        <v>469168</v>
      </c>
      <c r="H35" s="22">
        <v>532186</v>
      </c>
      <c r="I35" s="22">
        <v>527929</v>
      </c>
      <c r="J35" s="22">
        <v>1529283</v>
      </c>
      <c r="K35" s="22">
        <v>529509</v>
      </c>
      <c r="L35" s="22">
        <v>533575</v>
      </c>
      <c r="M35" s="22">
        <v>804162</v>
      </c>
      <c r="N35" s="22">
        <v>1867246</v>
      </c>
      <c r="O35" s="22"/>
      <c r="P35" s="22"/>
      <c r="Q35" s="22"/>
      <c r="R35" s="22"/>
      <c r="S35" s="22"/>
      <c r="T35" s="22"/>
      <c r="U35" s="22"/>
      <c r="V35" s="22"/>
      <c r="W35" s="22">
        <v>3396529</v>
      </c>
      <c r="X35" s="22">
        <v>3248153</v>
      </c>
      <c r="Y35" s="22">
        <v>148376</v>
      </c>
      <c r="Z35" s="23">
        <v>4.5680114206442868</v>
      </c>
      <c r="AA35" s="20">
        <v>6496319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129796388</v>
      </c>
      <c r="D37" s="20"/>
      <c r="E37" s="21">
        <v>150169764</v>
      </c>
      <c r="F37" s="22">
        <v>150169764</v>
      </c>
      <c r="G37" s="22">
        <v>737767</v>
      </c>
      <c r="H37" s="22">
        <v>14292541</v>
      </c>
      <c r="I37" s="22">
        <v>14009180</v>
      </c>
      <c r="J37" s="22">
        <v>29039488</v>
      </c>
      <c r="K37" s="22">
        <v>13056359</v>
      </c>
      <c r="L37" s="22">
        <v>10673418</v>
      </c>
      <c r="M37" s="22">
        <v>11693589</v>
      </c>
      <c r="N37" s="22">
        <v>35423366</v>
      </c>
      <c r="O37" s="22"/>
      <c r="P37" s="22"/>
      <c r="Q37" s="22"/>
      <c r="R37" s="22"/>
      <c r="S37" s="22"/>
      <c r="T37" s="22"/>
      <c r="U37" s="22"/>
      <c r="V37" s="22"/>
      <c r="W37" s="22">
        <v>64462854</v>
      </c>
      <c r="X37" s="22">
        <v>75084882</v>
      </c>
      <c r="Y37" s="22">
        <v>-10622028</v>
      </c>
      <c r="Z37" s="23">
        <v>-14.14669333834739</v>
      </c>
      <c r="AA37" s="20">
        <v>150169764</v>
      </c>
    </row>
    <row r="38" spans="1:27" x14ac:dyDescent="0.25">
      <c r="A38" s="19" t="s">
        <v>64</v>
      </c>
      <c r="B38" s="15" t="s">
        <v>32</v>
      </c>
      <c r="C38" s="20">
        <v>2747273</v>
      </c>
      <c r="D38" s="20"/>
      <c r="E38" s="21">
        <v>4043235</v>
      </c>
      <c r="F38" s="22">
        <v>4043235</v>
      </c>
      <c r="G38" s="22">
        <v>469134</v>
      </c>
      <c r="H38" s="22">
        <v>1548</v>
      </c>
      <c r="I38" s="22">
        <v>653724</v>
      </c>
      <c r="J38" s="22">
        <v>1124406</v>
      </c>
      <c r="K38" s="22">
        <v>696165</v>
      </c>
      <c r="L38" s="22">
        <v>587567</v>
      </c>
      <c r="M38" s="22">
        <v>882379</v>
      </c>
      <c r="N38" s="22">
        <v>2166111</v>
      </c>
      <c r="O38" s="22"/>
      <c r="P38" s="22"/>
      <c r="Q38" s="22"/>
      <c r="R38" s="22"/>
      <c r="S38" s="22"/>
      <c r="T38" s="22"/>
      <c r="U38" s="22"/>
      <c r="V38" s="22"/>
      <c r="W38" s="22">
        <v>3290517</v>
      </c>
      <c r="X38" s="22">
        <v>2338169</v>
      </c>
      <c r="Y38" s="22">
        <v>952348</v>
      </c>
      <c r="Z38" s="23">
        <v>40.730503227097785</v>
      </c>
      <c r="AA38" s="20">
        <v>4043235</v>
      </c>
    </row>
    <row r="39" spans="1:27" x14ac:dyDescent="0.25">
      <c r="A39" s="19" t="s">
        <v>65</v>
      </c>
      <c r="B39" s="15" t="s">
        <v>32</v>
      </c>
      <c r="C39" s="20">
        <v>642168</v>
      </c>
      <c r="D39" s="20"/>
      <c r="E39" s="21">
        <v>1431844</v>
      </c>
      <c r="F39" s="22">
        <v>1431844</v>
      </c>
      <c r="G39" s="22"/>
      <c r="H39" s="22"/>
      <c r="I39" s="22"/>
      <c r="J39" s="22"/>
      <c r="K39" s="22"/>
      <c r="L39" s="22"/>
      <c r="M39" s="22">
        <v>-5220691</v>
      </c>
      <c r="N39" s="22">
        <v>-5220691</v>
      </c>
      <c r="O39" s="22"/>
      <c r="P39" s="22"/>
      <c r="Q39" s="22"/>
      <c r="R39" s="22"/>
      <c r="S39" s="22"/>
      <c r="T39" s="22"/>
      <c r="U39" s="22"/>
      <c r="V39" s="22"/>
      <c r="W39" s="22">
        <v>-5220691</v>
      </c>
      <c r="X39" s="22">
        <v>615924</v>
      </c>
      <c r="Y39" s="22">
        <v>-5836615</v>
      </c>
      <c r="Z39" s="23">
        <v>-947.61934914047833</v>
      </c>
      <c r="AA39" s="20">
        <v>1431844</v>
      </c>
    </row>
    <row r="40" spans="1:27" x14ac:dyDescent="0.25">
      <c r="A40" s="19" t="s">
        <v>66</v>
      </c>
      <c r="B40" s="15" t="s">
        <v>32</v>
      </c>
      <c r="C40" s="20">
        <v>5693069</v>
      </c>
      <c r="D40" s="20"/>
      <c r="E40" s="21">
        <v>6471874</v>
      </c>
      <c r="F40" s="22">
        <v>6471874</v>
      </c>
      <c r="G40" s="22">
        <v>407369</v>
      </c>
      <c r="H40" s="22">
        <v>395334</v>
      </c>
      <c r="I40" s="22">
        <v>388382</v>
      </c>
      <c r="J40" s="22">
        <v>1191085</v>
      </c>
      <c r="K40" s="22">
        <v>401321</v>
      </c>
      <c r="L40" s="22">
        <v>388382</v>
      </c>
      <c r="M40" s="22">
        <v>401321</v>
      </c>
      <c r="N40" s="22">
        <v>1191024</v>
      </c>
      <c r="O40" s="22"/>
      <c r="P40" s="22"/>
      <c r="Q40" s="22"/>
      <c r="R40" s="22"/>
      <c r="S40" s="22"/>
      <c r="T40" s="22"/>
      <c r="U40" s="22"/>
      <c r="V40" s="22"/>
      <c r="W40" s="22">
        <v>2382109</v>
      </c>
      <c r="X40" s="22">
        <v>2709873</v>
      </c>
      <c r="Y40" s="22">
        <v>-327764</v>
      </c>
      <c r="Z40" s="23">
        <v>-12.095179368184413</v>
      </c>
      <c r="AA40" s="20">
        <v>6471874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10423539</v>
      </c>
      <c r="D42" s="20"/>
      <c r="E42" s="21">
        <v>1765272</v>
      </c>
      <c r="F42" s="22">
        <v>1765272</v>
      </c>
      <c r="G42" s="22"/>
      <c r="H42" s="22">
        <v>204738</v>
      </c>
      <c r="I42" s="22"/>
      <c r="J42" s="22">
        <v>204738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204738</v>
      </c>
      <c r="X42" s="22">
        <v>882636</v>
      </c>
      <c r="Y42" s="22">
        <v>-677898</v>
      </c>
      <c r="Z42" s="23">
        <v>-76.803801340529958</v>
      </c>
      <c r="AA42" s="20">
        <v>1765272</v>
      </c>
    </row>
    <row r="43" spans="1:27" x14ac:dyDescent="0.25">
      <c r="A43" s="19" t="s">
        <v>68</v>
      </c>
      <c r="B43" s="15" t="s">
        <v>32</v>
      </c>
      <c r="C43" s="20">
        <v>5513043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61852</v>
      </c>
      <c r="D45" s="20"/>
      <c r="E45" s="21">
        <v>70483</v>
      </c>
      <c r="F45" s="22">
        <v>70483</v>
      </c>
      <c r="G45" s="22">
        <v>3743</v>
      </c>
      <c r="H45" s="22">
        <v>4373</v>
      </c>
      <c r="I45" s="22">
        <v>4330</v>
      </c>
      <c r="J45" s="22">
        <v>12446</v>
      </c>
      <c r="K45" s="22">
        <v>4340</v>
      </c>
      <c r="L45" s="22">
        <v>6821</v>
      </c>
      <c r="M45" s="22">
        <v>7083</v>
      </c>
      <c r="N45" s="22">
        <v>18244</v>
      </c>
      <c r="O45" s="22"/>
      <c r="P45" s="22"/>
      <c r="Q45" s="22"/>
      <c r="R45" s="22"/>
      <c r="S45" s="22"/>
      <c r="T45" s="22"/>
      <c r="U45" s="22"/>
      <c r="V45" s="22"/>
      <c r="W45" s="22">
        <v>30690</v>
      </c>
      <c r="X45" s="22">
        <v>36024</v>
      </c>
      <c r="Y45" s="22">
        <v>-5334</v>
      </c>
      <c r="Z45" s="23">
        <v>-14.806795469686875</v>
      </c>
      <c r="AA45" s="20">
        <v>70483</v>
      </c>
    </row>
    <row r="46" spans="1:27" x14ac:dyDescent="0.25">
      <c r="A46" s="19" t="s">
        <v>71</v>
      </c>
      <c r="B46" s="15" t="s">
        <v>32</v>
      </c>
      <c r="C46" s="20">
        <v>695338</v>
      </c>
      <c r="D46" s="20"/>
      <c r="E46" s="21">
        <v>17181</v>
      </c>
      <c r="F46" s="22">
        <v>17181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6527</v>
      </c>
      <c r="Y46" s="22">
        <v>-6527</v>
      </c>
      <c r="Z46" s="23">
        <v>-100</v>
      </c>
      <c r="AA46" s="20">
        <v>17181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161217179</v>
      </c>
      <c r="D48" s="29">
        <f t="shared" ref="D48:Y48" si="1">SUM(D35:D47)</f>
        <v>0</v>
      </c>
      <c r="E48" s="30">
        <f t="shared" si="1"/>
        <v>170465972</v>
      </c>
      <c r="F48" s="31">
        <f t="shared" si="1"/>
        <v>170465972</v>
      </c>
      <c r="G48" s="31">
        <f t="shared" si="1"/>
        <v>2087181</v>
      </c>
      <c r="H48" s="31">
        <f t="shared" si="1"/>
        <v>15430720</v>
      </c>
      <c r="I48" s="31">
        <f t="shared" si="1"/>
        <v>15583545</v>
      </c>
      <c r="J48" s="31">
        <f t="shared" si="1"/>
        <v>33101446</v>
      </c>
      <c r="K48" s="31">
        <f t="shared" si="1"/>
        <v>14687694</v>
      </c>
      <c r="L48" s="31">
        <f t="shared" si="1"/>
        <v>12189763</v>
      </c>
      <c r="M48" s="31">
        <f t="shared" si="1"/>
        <v>8567843</v>
      </c>
      <c r="N48" s="31">
        <f t="shared" si="1"/>
        <v>35445300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68546746</v>
      </c>
      <c r="X48" s="31">
        <f t="shared" si="1"/>
        <v>84922188</v>
      </c>
      <c r="Y48" s="31">
        <f t="shared" si="1"/>
        <v>-16375442</v>
      </c>
      <c r="Z48" s="32">
        <f>+IF(X48&lt;&gt;0,+(Y48/X48)*100,0)</f>
        <v>-19.282878109546591</v>
      </c>
      <c r="AA48" s="29">
        <f>SUM(AA35:AA47)</f>
        <v>170465972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1828926</v>
      </c>
      <c r="D49" s="39">
        <f t="shared" si="2"/>
        <v>0</v>
      </c>
      <c r="E49" s="40">
        <f t="shared" si="2"/>
        <v>21891998</v>
      </c>
      <c r="F49" s="41">
        <f t="shared" si="2"/>
        <v>21891998</v>
      </c>
      <c r="G49" s="41">
        <f t="shared" si="2"/>
        <v>20898684</v>
      </c>
      <c r="H49" s="41">
        <f t="shared" si="2"/>
        <v>-2070082</v>
      </c>
      <c r="I49" s="41">
        <f t="shared" si="2"/>
        <v>-1592374</v>
      </c>
      <c r="J49" s="41">
        <f t="shared" si="2"/>
        <v>17236228</v>
      </c>
      <c r="K49" s="41">
        <f t="shared" si="2"/>
        <v>-1644377</v>
      </c>
      <c r="L49" s="41">
        <f t="shared" si="2"/>
        <v>1900538</v>
      </c>
      <c r="M49" s="41">
        <f t="shared" si="2"/>
        <v>16935460</v>
      </c>
      <c r="N49" s="41">
        <f t="shared" si="2"/>
        <v>17191621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34427849</v>
      </c>
      <c r="X49" s="41">
        <f t="shared" si="2"/>
        <v>17477723</v>
      </c>
      <c r="Y49" s="41">
        <f t="shared" si="2"/>
        <v>16950126</v>
      </c>
      <c r="Z49" s="42">
        <f>+IF(X49&lt;&gt;0,+(Y49/X49)*100,0)</f>
        <v>96.981317303175018</v>
      </c>
      <c r="AA49" s="39">
        <f>+AA33-AA48</f>
        <v>21891998</v>
      </c>
    </row>
    <row r="50" spans="1:27" x14ac:dyDescent="0.25">
      <c r="A50" s="43" t="s">
        <v>75</v>
      </c>
      <c r="B50" s="15" t="s">
        <v>32</v>
      </c>
      <c r="C50" s="20">
        <v>21543500</v>
      </c>
      <c r="D50" s="20"/>
      <c r="E50" s="21">
        <v>24283000</v>
      </c>
      <c r="F50" s="22">
        <v>24283000</v>
      </c>
      <c r="G50" s="22"/>
      <c r="H50" s="22"/>
      <c r="I50" s="22">
        <v>7361593</v>
      </c>
      <c r="J50" s="22">
        <v>7361593</v>
      </c>
      <c r="K50" s="22"/>
      <c r="L50" s="22">
        <v>4039876</v>
      </c>
      <c r="M50" s="22">
        <v>3934490</v>
      </c>
      <c r="N50" s="22">
        <v>7974366</v>
      </c>
      <c r="O50" s="22"/>
      <c r="P50" s="22"/>
      <c r="Q50" s="22"/>
      <c r="R50" s="22"/>
      <c r="S50" s="22"/>
      <c r="T50" s="22"/>
      <c r="U50" s="22"/>
      <c r="V50" s="22"/>
      <c r="W50" s="22">
        <v>15335959</v>
      </c>
      <c r="X50" s="22">
        <v>18530800</v>
      </c>
      <c r="Y50" s="22">
        <v>-3194841</v>
      </c>
      <c r="Z50" s="23">
        <v>-17.24070736287694</v>
      </c>
      <c r="AA50" s="20">
        <v>24283000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23372426</v>
      </c>
      <c r="D52" s="48">
        <f t="shared" si="3"/>
        <v>0</v>
      </c>
      <c r="E52" s="49">
        <f t="shared" si="3"/>
        <v>46174998</v>
      </c>
      <c r="F52" s="50">
        <f t="shared" si="3"/>
        <v>46174998</v>
      </c>
      <c r="G52" s="50">
        <f t="shared" si="3"/>
        <v>20898684</v>
      </c>
      <c r="H52" s="50">
        <f t="shared" si="3"/>
        <v>-2070082</v>
      </c>
      <c r="I52" s="50">
        <f t="shared" si="3"/>
        <v>5769219</v>
      </c>
      <c r="J52" s="50">
        <f t="shared" si="3"/>
        <v>24597821</v>
      </c>
      <c r="K52" s="50">
        <f t="shared" si="3"/>
        <v>-1644377</v>
      </c>
      <c r="L52" s="50">
        <f t="shared" si="3"/>
        <v>5940414</v>
      </c>
      <c r="M52" s="50">
        <f t="shared" si="3"/>
        <v>20869950</v>
      </c>
      <c r="N52" s="50">
        <f t="shared" si="3"/>
        <v>25165987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49763808</v>
      </c>
      <c r="X52" s="50">
        <f t="shared" si="3"/>
        <v>36008523</v>
      </c>
      <c r="Y52" s="50">
        <f t="shared" si="3"/>
        <v>13755285</v>
      </c>
      <c r="Z52" s="51">
        <f>+IF(X52&lt;&gt;0,+(Y52/X52)*100,0)</f>
        <v>38.200081130792285</v>
      </c>
      <c r="AA52" s="48">
        <f>SUM(AA49:AA51)</f>
        <v>46174998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23372426</v>
      </c>
      <c r="D54" s="54">
        <f>+D52-D53</f>
        <v>0</v>
      </c>
      <c r="E54" s="55">
        <f t="shared" si="4"/>
        <v>46174998</v>
      </c>
      <c r="F54" s="56">
        <f t="shared" si="4"/>
        <v>46174998</v>
      </c>
      <c r="G54" s="56">
        <f t="shared" si="4"/>
        <v>20898684</v>
      </c>
      <c r="H54" s="56">
        <f t="shared" si="4"/>
        <v>-2070082</v>
      </c>
      <c r="I54" s="56">
        <f t="shared" si="4"/>
        <v>5769219</v>
      </c>
      <c r="J54" s="56">
        <f t="shared" si="4"/>
        <v>24597821</v>
      </c>
      <c r="K54" s="56">
        <f t="shared" si="4"/>
        <v>-1644377</v>
      </c>
      <c r="L54" s="56">
        <f t="shared" si="4"/>
        <v>5940414</v>
      </c>
      <c r="M54" s="56">
        <f t="shared" si="4"/>
        <v>20869950</v>
      </c>
      <c r="N54" s="56">
        <f t="shared" si="4"/>
        <v>25165987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49763808</v>
      </c>
      <c r="X54" s="56">
        <f t="shared" si="4"/>
        <v>36008523</v>
      </c>
      <c r="Y54" s="56">
        <f t="shared" si="4"/>
        <v>13755285</v>
      </c>
      <c r="Z54" s="57">
        <f>+IF(X54&lt;&gt;0,+(Y54/X54)*100,0)</f>
        <v>38.200081130792285</v>
      </c>
      <c r="AA54" s="54">
        <f>+AA52-AA53</f>
        <v>46174998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23372426</v>
      </c>
      <c r="D57" s="48">
        <f>SUM(D54:D56)</f>
        <v>0</v>
      </c>
      <c r="E57" s="49">
        <f t="shared" si="5"/>
        <v>46174998</v>
      </c>
      <c r="F57" s="50">
        <f t="shared" si="5"/>
        <v>46174998</v>
      </c>
      <c r="G57" s="50">
        <f t="shared" si="5"/>
        <v>20898684</v>
      </c>
      <c r="H57" s="50">
        <f t="shared" si="5"/>
        <v>-2070082</v>
      </c>
      <c r="I57" s="50">
        <f t="shared" si="5"/>
        <v>5769219</v>
      </c>
      <c r="J57" s="50">
        <f t="shared" si="5"/>
        <v>24597821</v>
      </c>
      <c r="K57" s="50">
        <f t="shared" si="5"/>
        <v>-1644377</v>
      </c>
      <c r="L57" s="50">
        <f t="shared" si="5"/>
        <v>5940414</v>
      </c>
      <c r="M57" s="50">
        <f t="shared" si="5"/>
        <v>20869950</v>
      </c>
      <c r="N57" s="50">
        <f t="shared" si="5"/>
        <v>25165987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49763808</v>
      </c>
      <c r="X57" s="50">
        <f t="shared" si="5"/>
        <v>36008523</v>
      </c>
      <c r="Y57" s="50">
        <f t="shared" si="5"/>
        <v>13755285</v>
      </c>
      <c r="Z57" s="51">
        <f>+IF(X57&lt;&gt;0,+(Y57/X57)*100,0)</f>
        <v>38.200081130792285</v>
      </c>
      <c r="AA57" s="48">
        <f>SUM(AA54:AA56)</f>
        <v>46174998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23372426</v>
      </c>
      <c r="D60" s="65">
        <f>SUM(D57:D59)</f>
        <v>0</v>
      </c>
      <c r="E60" s="66">
        <f t="shared" si="6"/>
        <v>46174998</v>
      </c>
      <c r="F60" s="67">
        <f t="shared" si="6"/>
        <v>46174998</v>
      </c>
      <c r="G60" s="67">
        <f t="shared" si="6"/>
        <v>20898684</v>
      </c>
      <c r="H60" s="67">
        <f t="shared" si="6"/>
        <v>-2070082</v>
      </c>
      <c r="I60" s="67">
        <f t="shared" si="6"/>
        <v>5769219</v>
      </c>
      <c r="J60" s="67">
        <f t="shared" si="6"/>
        <v>24597821</v>
      </c>
      <c r="K60" s="67">
        <f t="shared" si="6"/>
        <v>-1644377</v>
      </c>
      <c r="L60" s="67">
        <f t="shared" si="6"/>
        <v>5940414</v>
      </c>
      <c r="M60" s="67">
        <f t="shared" si="6"/>
        <v>20869950</v>
      </c>
      <c r="N60" s="67">
        <f t="shared" si="6"/>
        <v>25165987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49763808</v>
      </c>
      <c r="X60" s="67">
        <f t="shared" si="6"/>
        <v>36008523</v>
      </c>
      <c r="Y60" s="67">
        <f t="shared" si="6"/>
        <v>13755285</v>
      </c>
      <c r="Z60" s="68">
        <f>+IF(X60&lt;&gt;0,+(Y60/X60)*100,0)</f>
        <v>38.200081130792285</v>
      </c>
      <c r="AA60" s="65">
        <f>SUM(AA57:AA59)</f>
        <v>46174998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705267</v>
      </c>
      <c r="D35" s="20"/>
      <c r="E35" s="21">
        <v>803141</v>
      </c>
      <c r="F35" s="22">
        <v>803141</v>
      </c>
      <c r="G35" s="22">
        <v>93569</v>
      </c>
      <c r="H35" s="22">
        <v>83197</v>
      </c>
      <c r="I35" s="22">
        <v>59869</v>
      </c>
      <c r="J35" s="22">
        <v>236635</v>
      </c>
      <c r="K35" s="22">
        <v>59869</v>
      </c>
      <c r="L35" s="22">
        <v>59869</v>
      </c>
      <c r="M35" s="22">
        <v>59869</v>
      </c>
      <c r="N35" s="22">
        <v>179607</v>
      </c>
      <c r="O35" s="22"/>
      <c r="P35" s="22"/>
      <c r="Q35" s="22"/>
      <c r="R35" s="22"/>
      <c r="S35" s="22"/>
      <c r="T35" s="22"/>
      <c r="U35" s="22"/>
      <c r="V35" s="22"/>
      <c r="W35" s="22">
        <v>416242</v>
      </c>
      <c r="X35" s="22">
        <v>401562</v>
      </c>
      <c r="Y35" s="22">
        <v>14680</v>
      </c>
      <c r="Z35" s="23">
        <v>3.6557243962327108</v>
      </c>
      <c r="AA35" s="20">
        <v>803141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601251</v>
      </c>
      <c r="D40" s="20"/>
      <c r="E40" s="21">
        <v>652659</v>
      </c>
      <c r="F40" s="22">
        <v>652659</v>
      </c>
      <c r="G40" s="22"/>
      <c r="H40" s="22">
        <v>51065</v>
      </c>
      <c r="I40" s="22">
        <v>49418</v>
      </c>
      <c r="J40" s="22">
        <v>100483</v>
      </c>
      <c r="K40" s="22">
        <v>51065</v>
      </c>
      <c r="L40" s="22">
        <v>49418</v>
      </c>
      <c r="M40" s="22">
        <v>51065</v>
      </c>
      <c r="N40" s="22">
        <v>151548</v>
      </c>
      <c r="O40" s="22"/>
      <c r="P40" s="22"/>
      <c r="Q40" s="22"/>
      <c r="R40" s="22"/>
      <c r="S40" s="22"/>
      <c r="T40" s="22"/>
      <c r="U40" s="22"/>
      <c r="V40" s="22"/>
      <c r="W40" s="22">
        <v>252031</v>
      </c>
      <c r="X40" s="22">
        <v>326328</v>
      </c>
      <c r="Y40" s="22">
        <v>-74297</v>
      </c>
      <c r="Z40" s="23">
        <v>-22.767583535583828</v>
      </c>
      <c r="AA40" s="20">
        <v>652659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17541239</v>
      </c>
      <c r="D42" s="20"/>
      <c r="E42" s="21">
        <v>2000000</v>
      </c>
      <c r="F42" s="22">
        <v>2000000</v>
      </c>
      <c r="G42" s="22"/>
      <c r="H42" s="22">
        <v>827065</v>
      </c>
      <c r="I42" s="22"/>
      <c r="J42" s="22">
        <v>827065</v>
      </c>
      <c r="K42" s="22"/>
      <c r="L42" s="22"/>
      <c r="M42" s="22">
        <v>126595</v>
      </c>
      <c r="N42" s="22">
        <v>126595</v>
      </c>
      <c r="O42" s="22"/>
      <c r="P42" s="22"/>
      <c r="Q42" s="22"/>
      <c r="R42" s="22"/>
      <c r="S42" s="22"/>
      <c r="T42" s="22"/>
      <c r="U42" s="22"/>
      <c r="V42" s="22"/>
      <c r="W42" s="22">
        <v>953660</v>
      </c>
      <c r="X42" s="22">
        <v>1000002</v>
      </c>
      <c r="Y42" s="22">
        <v>-46342</v>
      </c>
      <c r="Z42" s="23">
        <v>-4.6341907316185367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2482970</v>
      </c>
      <c r="D45" s="20"/>
      <c r="E45" s="21">
        <v>2618204</v>
      </c>
      <c r="F45" s="22">
        <v>2618204</v>
      </c>
      <c r="G45" s="22">
        <v>408870</v>
      </c>
      <c r="H45" s="22">
        <v>25765</v>
      </c>
      <c r="I45" s="22">
        <v>61839</v>
      </c>
      <c r="J45" s="22">
        <v>496474</v>
      </c>
      <c r="K45" s="22">
        <v>70903</v>
      </c>
      <c r="L45" s="22">
        <v>487</v>
      </c>
      <c r="M45" s="22">
        <v>216774</v>
      </c>
      <c r="N45" s="22">
        <v>288164</v>
      </c>
      <c r="O45" s="22"/>
      <c r="P45" s="22"/>
      <c r="Q45" s="22"/>
      <c r="R45" s="22"/>
      <c r="S45" s="22"/>
      <c r="T45" s="22"/>
      <c r="U45" s="22"/>
      <c r="V45" s="22"/>
      <c r="W45" s="22">
        <v>784638</v>
      </c>
      <c r="X45" s="22">
        <v>1309104</v>
      </c>
      <c r="Y45" s="22">
        <v>-524466</v>
      </c>
      <c r="Z45" s="23">
        <v>-40.062974370256299</v>
      </c>
      <c r="AA45" s="20">
        <v>2618204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21330727</v>
      </c>
      <c r="D48" s="29">
        <f t="shared" ref="D48:Y48" si="1">SUM(D35:D47)</f>
        <v>0</v>
      </c>
      <c r="E48" s="30">
        <f t="shared" si="1"/>
        <v>6074004</v>
      </c>
      <c r="F48" s="31">
        <f t="shared" si="1"/>
        <v>6074004</v>
      </c>
      <c r="G48" s="31">
        <f t="shared" si="1"/>
        <v>502439</v>
      </c>
      <c r="H48" s="31">
        <f t="shared" si="1"/>
        <v>987092</v>
      </c>
      <c r="I48" s="31">
        <f t="shared" si="1"/>
        <v>171126</v>
      </c>
      <c r="J48" s="31">
        <f t="shared" si="1"/>
        <v>1660657</v>
      </c>
      <c r="K48" s="31">
        <f t="shared" si="1"/>
        <v>181837</v>
      </c>
      <c r="L48" s="31">
        <f t="shared" si="1"/>
        <v>109774</v>
      </c>
      <c r="M48" s="31">
        <f t="shared" si="1"/>
        <v>454303</v>
      </c>
      <c r="N48" s="31">
        <f t="shared" si="1"/>
        <v>745914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2406571</v>
      </c>
      <c r="X48" s="31">
        <f t="shared" si="1"/>
        <v>3036996</v>
      </c>
      <c r="Y48" s="31">
        <f t="shared" si="1"/>
        <v>-630425</v>
      </c>
      <c r="Z48" s="32">
        <f>+IF(X48&lt;&gt;0,+(Y48/X48)*100,0)</f>
        <v>-20.758176829999115</v>
      </c>
      <c r="AA48" s="29">
        <f>SUM(AA35:AA47)</f>
        <v>6074004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-21330727</v>
      </c>
      <c r="D49" s="39">
        <f t="shared" si="2"/>
        <v>0</v>
      </c>
      <c r="E49" s="40">
        <f t="shared" si="2"/>
        <v>-6074004</v>
      </c>
      <c r="F49" s="41">
        <f t="shared" si="2"/>
        <v>-6074004</v>
      </c>
      <c r="G49" s="41">
        <f t="shared" si="2"/>
        <v>-502439</v>
      </c>
      <c r="H49" s="41">
        <f t="shared" si="2"/>
        <v>-987092</v>
      </c>
      <c r="I49" s="41">
        <f t="shared" si="2"/>
        <v>-171126</v>
      </c>
      <c r="J49" s="41">
        <f t="shared" si="2"/>
        <v>-1660657</v>
      </c>
      <c r="K49" s="41">
        <f t="shared" si="2"/>
        <v>-181837</v>
      </c>
      <c r="L49" s="41">
        <f t="shared" si="2"/>
        <v>-109774</v>
      </c>
      <c r="M49" s="41">
        <f t="shared" si="2"/>
        <v>-454303</v>
      </c>
      <c r="N49" s="41">
        <f t="shared" si="2"/>
        <v>-745914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-2406571</v>
      </c>
      <c r="X49" s="41">
        <f t="shared" si="2"/>
        <v>-3036996</v>
      </c>
      <c r="Y49" s="41">
        <f t="shared" si="2"/>
        <v>630425</v>
      </c>
      <c r="Z49" s="42">
        <f>+IF(X49&lt;&gt;0,+(Y49/X49)*100,0)</f>
        <v>-20.758176829999115</v>
      </c>
      <c r="AA49" s="39">
        <f>+AA33-AA48</f>
        <v>-6074004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-21330727</v>
      </c>
      <c r="D52" s="48">
        <f t="shared" si="3"/>
        <v>0</v>
      </c>
      <c r="E52" s="49">
        <f t="shared" si="3"/>
        <v>-6074004</v>
      </c>
      <c r="F52" s="50">
        <f t="shared" si="3"/>
        <v>-6074004</v>
      </c>
      <c r="G52" s="50">
        <f t="shared" si="3"/>
        <v>-502439</v>
      </c>
      <c r="H52" s="50">
        <f t="shared" si="3"/>
        <v>-987092</v>
      </c>
      <c r="I52" s="50">
        <f t="shared" si="3"/>
        <v>-171126</v>
      </c>
      <c r="J52" s="50">
        <f t="shared" si="3"/>
        <v>-1660657</v>
      </c>
      <c r="K52" s="50">
        <f t="shared" si="3"/>
        <v>-181837</v>
      </c>
      <c r="L52" s="50">
        <f t="shared" si="3"/>
        <v>-109774</v>
      </c>
      <c r="M52" s="50">
        <f t="shared" si="3"/>
        <v>-454303</v>
      </c>
      <c r="N52" s="50">
        <f t="shared" si="3"/>
        <v>-745914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-2406571</v>
      </c>
      <c r="X52" s="50">
        <f t="shared" si="3"/>
        <v>-3036996</v>
      </c>
      <c r="Y52" s="50">
        <f t="shared" si="3"/>
        <v>630425</v>
      </c>
      <c r="Z52" s="51">
        <f>+IF(X52&lt;&gt;0,+(Y52/X52)*100,0)</f>
        <v>-20.758176829999115</v>
      </c>
      <c r="AA52" s="48">
        <f>SUM(AA49:AA51)</f>
        <v>-6074004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-21330727</v>
      </c>
      <c r="D54" s="54">
        <f>+D52-D53</f>
        <v>0</v>
      </c>
      <c r="E54" s="55">
        <f t="shared" si="4"/>
        <v>-6074004</v>
      </c>
      <c r="F54" s="56">
        <f t="shared" si="4"/>
        <v>-6074004</v>
      </c>
      <c r="G54" s="56">
        <f t="shared" si="4"/>
        <v>-502439</v>
      </c>
      <c r="H54" s="56">
        <f t="shared" si="4"/>
        <v>-987092</v>
      </c>
      <c r="I54" s="56">
        <f t="shared" si="4"/>
        <v>-171126</v>
      </c>
      <c r="J54" s="56">
        <f t="shared" si="4"/>
        <v>-1660657</v>
      </c>
      <c r="K54" s="56">
        <f t="shared" si="4"/>
        <v>-181837</v>
      </c>
      <c r="L54" s="56">
        <f t="shared" si="4"/>
        <v>-109774</v>
      </c>
      <c r="M54" s="56">
        <f t="shared" si="4"/>
        <v>-454303</v>
      </c>
      <c r="N54" s="56">
        <f t="shared" si="4"/>
        <v>-745914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-2406571</v>
      </c>
      <c r="X54" s="56">
        <f t="shared" si="4"/>
        <v>-3036996</v>
      </c>
      <c r="Y54" s="56">
        <f t="shared" si="4"/>
        <v>630425</v>
      </c>
      <c r="Z54" s="57">
        <f>+IF(X54&lt;&gt;0,+(Y54/X54)*100,0)</f>
        <v>-20.758176829999115</v>
      </c>
      <c r="AA54" s="54">
        <f>+AA52-AA53</f>
        <v>-6074004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-21330727</v>
      </c>
      <c r="D57" s="48">
        <f>SUM(D54:D56)</f>
        <v>0</v>
      </c>
      <c r="E57" s="49">
        <f t="shared" si="5"/>
        <v>-6074004</v>
      </c>
      <c r="F57" s="50">
        <f t="shared" si="5"/>
        <v>-6074004</v>
      </c>
      <c r="G57" s="50">
        <f t="shared" si="5"/>
        <v>-502439</v>
      </c>
      <c r="H57" s="50">
        <f t="shared" si="5"/>
        <v>-987092</v>
      </c>
      <c r="I57" s="50">
        <f t="shared" si="5"/>
        <v>-171126</v>
      </c>
      <c r="J57" s="50">
        <f t="shared" si="5"/>
        <v>-1660657</v>
      </c>
      <c r="K57" s="50">
        <f t="shared" si="5"/>
        <v>-181837</v>
      </c>
      <c r="L57" s="50">
        <f t="shared" si="5"/>
        <v>-109774</v>
      </c>
      <c r="M57" s="50">
        <f t="shared" si="5"/>
        <v>-454303</v>
      </c>
      <c r="N57" s="50">
        <f t="shared" si="5"/>
        <v>-745914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-2406571</v>
      </c>
      <c r="X57" s="50">
        <f t="shared" si="5"/>
        <v>-3036996</v>
      </c>
      <c r="Y57" s="50">
        <f t="shared" si="5"/>
        <v>630425</v>
      </c>
      <c r="Z57" s="51">
        <f>+IF(X57&lt;&gt;0,+(Y57/X57)*100,0)</f>
        <v>-20.758176829999115</v>
      </c>
      <c r="AA57" s="48">
        <f>SUM(AA54:AA56)</f>
        <v>-6074004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-21330727</v>
      </c>
      <c r="D60" s="65">
        <f>SUM(D57:D59)</f>
        <v>0</v>
      </c>
      <c r="E60" s="66">
        <f t="shared" si="6"/>
        <v>-6074004</v>
      </c>
      <c r="F60" s="67">
        <f t="shared" si="6"/>
        <v>-6074004</v>
      </c>
      <c r="G60" s="67">
        <f t="shared" si="6"/>
        <v>-502439</v>
      </c>
      <c r="H60" s="67">
        <f t="shared" si="6"/>
        <v>-987092</v>
      </c>
      <c r="I60" s="67">
        <f t="shared" si="6"/>
        <v>-171126</v>
      </c>
      <c r="J60" s="67">
        <f t="shared" si="6"/>
        <v>-1660657</v>
      </c>
      <c r="K60" s="67">
        <f t="shared" si="6"/>
        <v>-181837</v>
      </c>
      <c r="L60" s="67">
        <f t="shared" si="6"/>
        <v>-109774</v>
      </c>
      <c r="M60" s="67">
        <f t="shared" si="6"/>
        <v>-454303</v>
      </c>
      <c r="N60" s="67">
        <f t="shared" si="6"/>
        <v>-745914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-2406571</v>
      </c>
      <c r="X60" s="67">
        <f t="shared" si="6"/>
        <v>-3036996</v>
      </c>
      <c r="Y60" s="67">
        <f t="shared" si="6"/>
        <v>630425</v>
      </c>
      <c r="Z60" s="68">
        <f>+IF(X60&lt;&gt;0,+(Y60/X60)*100,0)</f>
        <v>-20.758176829999115</v>
      </c>
      <c r="AA60" s="65">
        <f>SUM(AA57:AA59)</f>
        <v>-6074004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28461665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28461665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-28461665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1834398</v>
      </c>
      <c r="H50" s="22"/>
      <c r="I50" s="22"/>
      <c r="J50" s="22">
        <v>1834398</v>
      </c>
      <c r="K50" s="22"/>
      <c r="L50" s="22">
        <v>5630980</v>
      </c>
      <c r="M50" s="22">
        <v>173921</v>
      </c>
      <c r="N50" s="22">
        <v>5804901</v>
      </c>
      <c r="O50" s="22"/>
      <c r="P50" s="22"/>
      <c r="Q50" s="22"/>
      <c r="R50" s="22"/>
      <c r="S50" s="22"/>
      <c r="T50" s="22"/>
      <c r="U50" s="22"/>
      <c r="V50" s="22"/>
      <c r="W50" s="22">
        <v>7639299</v>
      </c>
      <c r="X50" s="22"/>
      <c r="Y50" s="22">
        <v>7639299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-28461665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1834398</v>
      </c>
      <c r="H52" s="50">
        <f t="shared" si="3"/>
        <v>0</v>
      </c>
      <c r="I52" s="50">
        <f t="shared" si="3"/>
        <v>0</v>
      </c>
      <c r="J52" s="50">
        <f t="shared" si="3"/>
        <v>1834398</v>
      </c>
      <c r="K52" s="50">
        <f t="shared" si="3"/>
        <v>0</v>
      </c>
      <c r="L52" s="50">
        <f t="shared" si="3"/>
        <v>5630980</v>
      </c>
      <c r="M52" s="50">
        <f t="shared" si="3"/>
        <v>173921</v>
      </c>
      <c r="N52" s="50">
        <f t="shared" si="3"/>
        <v>5804901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7639299</v>
      </c>
      <c r="X52" s="50">
        <f t="shared" si="3"/>
        <v>0</v>
      </c>
      <c r="Y52" s="50">
        <f t="shared" si="3"/>
        <v>7639299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-28461665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1834398</v>
      </c>
      <c r="H54" s="56">
        <f t="shared" si="4"/>
        <v>0</v>
      </c>
      <c r="I54" s="56">
        <f t="shared" si="4"/>
        <v>0</v>
      </c>
      <c r="J54" s="56">
        <f t="shared" si="4"/>
        <v>1834398</v>
      </c>
      <c r="K54" s="56">
        <f t="shared" si="4"/>
        <v>0</v>
      </c>
      <c r="L54" s="56">
        <f t="shared" si="4"/>
        <v>5630980</v>
      </c>
      <c r="M54" s="56">
        <f t="shared" si="4"/>
        <v>173921</v>
      </c>
      <c r="N54" s="56">
        <f t="shared" si="4"/>
        <v>5804901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7639299</v>
      </c>
      <c r="X54" s="56">
        <f t="shared" si="4"/>
        <v>0</v>
      </c>
      <c r="Y54" s="56">
        <f t="shared" si="4"/>
        <v>7639299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-28461665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1834398</v>
      </c>
      <c r="H57" s="50">
        <f t="shared" si="5"/>
        <v>0</v>
      </c>
      <c r="I57" s="50">
        <f t="shared" si="5"/>
        <v>0</v>
      </c>
      <c r="J57" s="50">
        <f t="shared" si="5"/>
        <v>1834398</v>
      </c>
      <c r="K57" s="50">
        <f t="shared" si="5"/>
        <v>0</v>
      </c>
      <c r="L57" s="50">
        <f t="shared" si="5"/>
        <v>5630980</v>
      </c>
      <c r="M57" s="50">
        <f t="shared" si="5"/>
        <v>173921</v>
      </c>
      <c r="N57" s="50">
        <f t="shared" si="5"/>
        <v>5804901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7639299</v>
      </c>
      <c r="X57" s="50">
        <f t="shared" si="5"/>
        <v>0</v>
      </c>
      <c r="Y57" s="50">
        <f t="shared" si="5"/>
        <v>7639299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-28461665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1834398</v>
      </c>
      <c r="H60" s="67">
        <f t="shared" si="6"/>
        <v>0</v>
      </c>
      <c r="I60" s="67">
        <f t="shared" si="6"/>
        <v>0</v>
      </c>
      <c r="J60" s="67">
        <f t="shared" si="6"/>
        <v>1834398</v>
      </c>
      <c r="K60" s="67">
        <f t="shared" si="6"/>
        <v>0</v>
      </c>
      <c r="L60" s="67">
        <f t="shared" si="6"/>
        <v>5630980</v>
      </c>
      <c r="M60" s="67">
        <f t="shared" si="6"/>
        <v>173921</v>
      </c>
      <c r="N60" s="67">
        <f t="shared" si="6"/>
        <v>5804901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7639299</v>
      </c>
      <c r="X60" s="67">
        <f t="shared" si="6"/>
        <v>0</v>
      </c>
      <c r="Y60" s="67">
        <f t="shared" si="6"/>
        <v>7639299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4768502352</v>
      </c>
      <c r="D6" s="20"/>
      <c r="E6" s="21">
        <v>6209604479</v>
      </c>
      <c r="F6" s="22">
        <v>6209604479</v>
      </c>
      <c r="G6" s="22">
        <v>440085513</v>
      </c>
      <c r="H6" s="22">
        <v>469802902</v>
      </c>
      <c r="I6" s="22">
        <v>476702592</v>
      </c>
      <c r="J6" s="22">
        <v>1386591007</v>
      </c>
      <c r="K6" s="22">
        <v>412932368</v>
      </c>
      <c r="L6" s="22">
        <v>427212523</v>
      </c>
      <c r="M6" s="22">
        <v>391293718</v>
      </c>
      <c r="N6" s="22">
        <v>1231438609</v>
      </c>
      <c r="O6" s="22"/>
      <c r="P6" s="22"/>
      <c r="Q6" s="22"/>
      <c r="R6" s="22"/>
      <c r="S6" s="22"/>
      <c r="T6" s="22"/>
      <c r="U6" s="22"/>
      <c r="V6" s="22"/>
      <c r="W6" s="22">
        <v>2618029616</v>
      </c>
      <c r="X6" s="22">
        <v>3180887459</v>
      </c>
      <c r="Y6" s="22">
        <v>-562857843</v>
      </c>
      <c r="Z6" s="23">
        <v>-17.694993936596234</v>
      </c>
      <c r="AA6" s="20">
        <v>6209604479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42276495</v>
      </c>
      <c r="D10" s="20"/>
      <c r="E10" s="21">
        <v>5091305</v>
      </c>
      <c r="F10" s="22">
        <v>5091305</v>
      </c>
      <c r="G10" s="22">
        <v>2635000</v>
      </c>
      <c r="H10" s="22"/>
      <c r="I10" s="22"/>
      <c r="J10" s="22">
        <v>2635000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2635000</v>
      </c>
      <c r="X10" s="22">
        <v>2545651</v>
      </c>
      <c r="Y10" s="22">
        <v>89349</v>
      </c>
      <c r="Z10" s="23">
        <v>3.5098683990853417</v>
      </c>
      <c r="AA10" s="20">
        <v>5091305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56327411</v>
      </c>
      <c r="D13" s="20"/>
      <c r="E13" s="21">
        <v>97768201</v>
      </c>
      <c r="F13" s="22">
        <v>97768201</v>
      </c>
      <c r="G13" s="22">
        <v>3760392</v>
      </c>
      <c r="H13" s="22">
        <v>3608631</v>
      </c>
      <c r="I13" s="22">
        <v>3086124</v>
      </c>
      <c r="J13" s="22">
        <v>10455147</v>
      </c>
      <c r="K13" s="22">
        <v>3867607</v>
      </c>
      <c r="L13" s="22">
        <v>4105899</v>
      </c>
      <c r="M13" s="22">
        <v>4153732</v>
      </c>
      <c r="N13" s="22">
        <v>12127238</v>
      </c>
      <c r="O13" s="22"/>
      <c r="P13" s="22"/>
      <c r="Q13" s="22"/>
      <c r="R13" s="22"/>
      <c r="S13" s="22"/>
      <c r="T13" s="22"/>
      <c r="U13" s="22"/>
      <c r="V13" s="22"/>
      <c r="W13" s="22">
        <v>22582385</v>
      </c>
      <c r="X13" s="22">
        <v>48883965</v>
      </c>
      <c r="Y13" s="22">
        <v>-26301580</v>
      </c>
      <c r="Z13" s="23">
        <v>-53.80410529301377</v>
      </c>
      <c r="AA13" s="20">
        <v>97768201</v>
      </c>
    </row>
    <row r="14" spans="1:27" x14ac:dyDescent="0.25">
      <c r="A14" s="19" t="s">
        <v>42</v>
      </c>
      <c r="B14" s="15" t="s">
        <v>32</v>
      </c>
      <c r="C14" s="20">
        <v>2017698</v>
      </c>
      <c r="D14" s="20"/>
      <c r="E14" s="21">
        <v>1359862</v>
      </c>
      <c r="F14" s="22">
        <v>1359862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679926</v>
      </c>
      <c r="Y14" s="22">
        <v>-679926</v>
      </c>
      <c r="Z14" s="23">
        <v>-100</v>
      </c>
      <c r="AA14" s="20">
        <v>1359862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144089</v>
      </c>
      <c r="D20" s="20"/>
      <c r="E20" s="21">
        <v>4704157</v>
      </c>
      <c r="F20" s="22">
        <v>4704157</v>
      </c>
      <c r="G20" s="22">
        <v>12286</v>
      </c>
      <c r="H20" s="22">
        <v>12461</v>
      </c>
      <c r="I20" s="22">
        <v>12465</v>
      </c>
      <c r="J20" s="22">
        <v>37212</v>
      </c>
      <c r="K20" s="22">
        <v>12505</v>
      </c>
      <c r="L20" s="22">
        <v>14478</v>
      </c>
      <c r="M20" s="22"/>
      <c r="N20" s="22">
        <v>26983</v>
      </c>
      <c r="O20" s="22"/>
      <c r="P20" s="22"/>
      <c r="Q20" s="22"/>
      <c r="R20" s="22"/>
      <c r="S20" s="22"/>
      <c r="T20" s="22"/>
      <c r="U20" s="22"/>
      <c r="V20" s="22"/>
      <c r="W20" s="22">
        <v>64195</v>
      </c>
      <c r="X20" s="22">
        <v>2352078</v>
      </c>
      <c r="Y20" s="22">
        <v>-2287883</v>
      </c>
      <c r="Z20" s="18">
        <v>-97.270711260425884</v>
      </c>
      <c r="AA20" s="20">
        <v>4704157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12428912</v>
      </c>
      <c r="D23" s="20"/>
      <c r="E23" s="21"/>
      <c r="F23" s="22"/>
      <c r="G23" s="22">
        <v>68910</v>
      </c>
      <c r="H23" s="22">
        <v>97100</v>
      </c>
      <c r="I23" s="22">
        <v>84660</v>
      </c>
      <c r="J23" s="22">
        <v>250670</v>
      </c>
      <c r="K23" s="22">
        <v>83250</v>
      </c>
      <c r="L23" s="22">
        <v>92875</v>
      </c>
      <c r="M23" s="22">
        <v>94821</v>
      </c>
      <c r="N23" s="22">
        <v>270946</v>
      </c>
      <c r="O23" s="22"/>
      <c r="P23" s="22"/>
      <c r="Q23" s="22"/>
      <c r="R23" s="22"/>
      <c r="S23" s="22"/>
      <c r="T23" s="22"/>
      <c r="U23" s="22"/>
      <c r="V23" s="22"/>
      <c r="W23" s="22">
        <v>521616</v>
      </c>
      <c r="X23" s="22"/>
      <c r="Y23" s="22">
        <v>521616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7588552</v>
      </c>
      <c r="D24" s="20"/>
      <c r="E24" s="21">
        <v>9128624</v>
      </c>
      <c r="F24" s="22">
        <v>9128624</v>
      </c>
      <c r="G24" s="22">
        <v>40836</v>
      </c>
      <c r="H24" s="22">
        <v>19515</v>
      </c>
      <c r="I24" s="22">
        <v>391775</v>
      </c>
      <c r="J24" s="22">
        <v>452126</v>
      </c>
      <c r="K24" s="22">
        <v>192099</v>
      </c>
      <c r="L24" s="22">
        <v>148954</v>
      </c>
      <c r="M24" s="22">
        <v>62994</v>
      </c>
      <c r="N24" s="22">
        <v>404047</v>
      </c>
      <c r="O24" s="22"/>
      <c r="P24" s="22"/>
      <c r="Q24" s="22"/>
      <c r="R24" s="22"/>
      <c r="S24" s="22"/>
      <c r="T24" s="22"/>
      <c r="U24" s="22"/>
      <c r="V24" s="22"/>
      <c r="W24" s="22">
        <v>856173</v>
      </c>
      <c r="X24" s="22">
        <v>4574162</v>
      </c>
      <c r="Y24" s="22">
        <v>-3717989</v>
      </c>
      <c r="Z24" s="23">
        <v>-81.282407575420365</v>
      </c>
      <c r="AA24" s="20">
        <v>9128624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58707973</v>
      </c>
      <c r="D26" s="20"/>
      <c r="E26" s="21">
        <v>77486211</v>
      </c>
      <c r="F26" s="22">
        <v>78204912</v>
      </c>
      <c r="G26" s="22">
        <v>13741924</v>
      </c>
      <c r="H26" s="22">
        <v>953328</v>
      </c>
      <c r="I26" s="22">
        <v>5846194</v>
      </c>
      <c r="J26" s="22">
        <v>20541446</v>
      </c>
      <c r="K26" s="22">
        <v>6591046</v>
      </c>
      <c r="L26" s="22">
        <v>5185719</v>
      </c>
      <c r="M26" s="22">
        <v>21484551</v>
      </c>
      <c r="N26" s="22">
        <v>33261316</v>
      </c>
      <c r="O26" s="22"/>
      <c r="P26" s="22"/>
      <c r="Q26" s="22"/>
      <c r="R26" s="22"/>
      <c r="S26" s="22"/>
      <c r="T26" s="22"/>
      <c r="U26" s="22"/>
      <c r="V26" s="22"/>
      <c r="W26" s="22">
        <v>53802762</v>
      </c>
      <c r="X26" s="22">
        <v>48288329</v>
      </c>
      <c r="Y26" s="22">
        <v>5514433</v>
      </c>
      <c r="Z26" s="23">
        <v>11.419804980205466</v>
      </c>
      <c r="AA26" s="20">
        <v>78204912</v>
      </c>
    </row>
    <row r="27" spans="1:27" x14ac:dyDescent="0.25">
      <c r="A27" s="19" t="s">
        <v>40</v>
      </c>
      <c r="B27" s="15" t="s">
        <v>32</v>
      </c>
      <c r="C27" s="20">
        <v>2160210</v>
      </c>
      <c r="D27" s="20"/>
      <c r="E27" s="21"/>
      <c r="F27" s="22"/>
      <c r="G27" s="22">
        <v>135916</v>
      </c>
      <c r="H27" s="22">
        <v>134291</v>
      </c>
      <c r="I27" s="22">
        <v>132194</v>
      </c>
      <c r="J27" s="22">
        <v>402401</v>
      </c>
      <c r="K27" s="22">
        <v>136603</v>
      </c>
      <c r="L27" s="22">
        <v>130589</v>
      </c>
      <c r="M27" s="22">
        <v>132403</v>
      </c>
      <c r="N27" s="22">
        <v>399595</v>
      </c>
      <c r="O27" s="22"/>
      <c r="P27" s="22"/>
      <c r="Q27" s="22"/>
      <c r="R27" s="22"/>
      <c r="S27" s="22"/>
      <c r="T27" s="22"/>
      <c r="U27" s="22"/>
      <c r="V27" s="22"/>
      <c r="W27" s="22">
        <v>801996</v>
      </c>
      <c r="X27" s="22"/>
      <c r="Y27" s="22">
        <v>801996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16040</v>
      </c>
      <c r="D29" s="20"/>
      <c r="E29" s="21">
        <v>16745</v>
      </c>
      <c r="F29" s="22">
        <v>16745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8370</v>
      </c>
      <c r="Y29" s="22">
        <v>-8370</v>
      </c>
      <c r="Z29" s="23">
        <v>-100</v>
      </c>
      <c r="AA29" s="20">
        <v>16745</v>
      </c>
    </row>
    <row r="30" spans="1:27" x14ac:dyDescent="0.25">
      <c r="A30" s="19" t="s">
        <v>56</v>
      </c>
      <c r="B30" s="15" t="s">
        <v>32</v>
      </c>
      <c r="C30" s="20">
        <v>594343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4950764075</v>
      </c>
      <c r="D33" s="29">
        <f t="shared" ref="D33:Y33" si="0">SUM(D6:D32)</f>
        <v>0</v>
      </c>
      <c r="E33" s="30">
        <f t="shared" si="0"/>
        <v>6405159584</v>
      </c>
      <c r="F33" s="31">
        <f t="shared" si="0"/>
        <v>6405878285</v>
      </c>
      <c r="G33" s="31">
        <f t="shared" si="0"/>
        <v>460480777</v>
      </c>
      <c r="H33" s="31">
        <f t="shared" si="0"/>
        <v>474628228</v>
      </c>
      <c r="I33" s="31">
        <f t="shared" si="0"/>
        <v>486256004</v>
      </c>
      <c r="J33" s="31">
        <f t="shared" si="0"/>
        <v>1421365009</v>
      </c>
      <c r="K33" s="31">
        <f t="shared" si="0"/>
        <v>423815478</v>
      </c>
      <c r="L33" s="31">
        <f t="shared" si="0"/>
        <v>436891037</v>
      </c>
      <c r="M33" s="31">
        <f t="shared" si="0"/>
        <v>417222219</v>
      </c>
      <c r="N33" s="31">
        <f t="shared" si="0"/>
        <v>1277928734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2699293743</v>
      </c>
      <c r="X33" s="31">
        <f t="shared" si="0"/>
        <v>3288219940</v>
      </c>
      <c r="Y33" s="31">
        <f t="shared" si="0"/>
        <v>-588926197</v>
      </c>
      <c r="Z33" s="32">
        <f>+IF(X33&lt;&gt;0,+(Y33/X33)*100,0)</f>
        <v>-17.910182644291123</v>
      </c>
      <c r="AA33" s="29">
        <f>SUM(AA6:AA32)</f>
        <v>6405878285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389582939</v>
      </c>
      <c r="D35" s="20"/>
      <c r="E35" s="21">
        <v>466290321</v>
      </c>
      <c r="F35" s="22">
        <v>466290321</v>
      </c>
      <c r="G35" s="22">
        <v>31381952</v>
      </c>
      <c r="H35" s="22">
        <v>36853647</v>
      </c>
      <c r="I35" s="22">
        <v>34371347</v>
      </c>
      <c r="J35" s="22">
        <v>102606946</v>
      </c>
      <c r="K35" s="22">
        <v>35107018</v>
      </c>
      <c r="L35" s="22">
        <v>34641221</v>
      </c>
      <c r="M35" s="22">
        <v>36335202</v>
      </c>
      <c r="N35" s="22">
        <v>106083441</v>
      </c>
      <c r="O35" s="22"/>
      <c r="P35" s="22"/>
      <c r="Q35" s="22"/>
      <c r="R35" s="22"/>
      <c r="S35" s="22"/>
      <c r="T35" s="22"/>
      <c r="U35" s="22"/>
      <c r="V35" s="22"/>
      <c r="W35" s="22">
        <v>208690387</v>
      </c>
      <c r="X35" s="22">
        <v>232680084</v>
      </c>
      <c r="Y35" s="22">
        <v>-23989697</v>
      </c>
      <c r="Z35" s="23">
        <v>-10.310163460315753</v>
      </c>
      <c r="AA35" s="20">
        <v>466290321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4022917835</v>
      </c>
      <c r="D37" s="20"/>
      <c r="E37" s="21">
        <v>4614489496</v>
      </c>
      <c r="F37" s="22">
        <v>4614489496</v>
      </c>
      <c r="G37" s="22">
        <v>80600478</v>
      </c>
      <c r="H37" s="22">
        <v>437183797</v>
      </c>
      <c r="I37" s="22">
        <v>503989343</v>
      </c>
      <c r="J37" s="22">
        <v>1021773618</v>
      </c>
      <c r="K37" s="22">
        <v>334065870</v>
      </c>
      <c r="L37" s="22">
        <v>321629127</v>
      </c>
      <c r="M37" s="22">
        <v>406245638</v>
      </c>
      <c r="N37" s="22">
        <v>1061940635</v>
      </c>
      <c r="O37" s="22"/>
      <c r="P37" s="22"/>
      <c r="Q37" s="22"/>
      <c r="R37" s="22"/>
      <c r="S37" s="22"/>
      <c r="T37" s="22"/>
      <c r="U37" s="22"/>
      <c r="V37" s="22"/>
      <c r="W37" s="22">
        <v>2083714253</v>
      </c>
      <c r="X37" s="22">
        <v>2314727202</v>
      </c>
      <c r="Y37" s="22">
        <v>-231012949</v>
      </c>
      <c r="Z37" s="23">
        <v>-9.9801371323755674</v>
      </c>
      <c r="AA37" s="20">
        <v>4614489496</v>
      </c>
    </row>
    <row r="38" spans="1:27" x14ac:dyDescent="0.25">
      <c r="A38" s="19" t="s">
        <v>64</v>
      </c>
      <c r="B38" s="15" t="s">
        <v>32</v>
      </c>
      <c r="C38" s="20">
        <v>97258133</v>
      </c>
      <c r="D38" s="20"/>
      <c r="E38" s="21">
        <v>112156702</v>
      </c>
      <c r="F38" s="22">
        <v>112156702</v>
      </c>
      <c r="G38" s="22">
        <v>6238957</v>
      </c>
      <c r="H38" s="22">
        <v>7278893</v>
      </c>
      <c r="I38" s="22">
        <v>9341134</v>
      </c>
      <c r="J38" s="22">
        <v>22858984</v>
      </c>
      <c r="K38" s="22">
        <v>9751798</v>
      </c>
      <c r="L38" s="22">
        <v>7783890</v>
      </c>
      <c r="M38" s="22">
        <v>15006572</v>
      </c>
      <c r="N38" s="22">
        <v>32542260</v>
      </c>
      <c r="O38" s="22"/>
      <c r="P38" s="22"/>
      <c r="Q38" s="22"/>
      <c r="R38" s="22"/>
      <c r="S38" s="22"/>
      <c r="T38" s="22"/>
      <c r="U38" s="22"/>
      <c r="V38" s="22"/>
      <c r="W38" s="22">
        <v>55401244</v>
      </c>
      <c r="X38" s="22">
        <v>54028133</v>
      </c>
      <c r="Y38" s="22">
        <v>1373111</v>
      </c>
      <c r="Z38" s="23">
        <v>2.5414740872130448</v>
      </c>
      <c r="AA38" s="20">
        <v>112156702</v>
      </c>
    </row>
    <row r="39" spans="1:27" x14ac:dyDescent="0.25">
      <c r="A39" s="19" t="s">
        <v>65</v>
      </c>
      <c r="B39" s="15" t="s">
        <v>32</v>
      </c>
      <c r="C39" s="20">
        <v>4656768</v>
      </c>
      <c r="D39" s="20"/>
      <c r="E39" s="21">
        <v>104512475</v>
      </c>
      <c r="F39" s="22">
        <v>104512475</v>
      </c>
      <c r="G39" s="22"/>
      <c r="H39" s="22"/>
      <c r="I39" s="22"/>
      <c r="J39" s="22"/>
      <c r="K39" s="22"/>
      <c r="L39" s="22"/>
      <c r="M39" s="22">
        <v>-4689818</v>
      </c>
      <c r="N39" s="22">
        <v>-4689818</v>
      </c>
      <c r="O39" s="22"/>
      <c r="P39" s="22"/>
      <c r="Q39" s="22"/>
      <c r="R39" s="22"/>
      <c r="S39" s="22"/>
      <c r="T39" s="22"/>
      <c r="U39" s="22"/>
      <c r="V39" s="22"/>
      <c r="W39" s="22">
        <v>-4689818</v>
      </c>
      <c r="X39" s="22">
        <v>32121029</v>
      </c>
      <c r="Y39" s="22">
        <v>-36810847</v>
      </c>
      <c r="Z39" s="23">
        <v>-114.600460028849</v>
      </c>
      <c r="AA39" s="20">
        <v>104512475</v>
      </c>
    </row>
    <row r="40" spans="1:27" x14ac:dyDescent="0.25">
      <c r="A40" s="19" t="s">
        <v>66</v>
      </c>
      <c r="B40" s="15" t="s">
        <v>32</v>
      </c>
      <c r="C40" s="20">
        <v>317318511</v>
      </c>
      <c r="D40" s="20"/>
      <c r="E40" s="21">
        <v>219284733</v>
      </c>
      <c r="F40" s="22">
        <v>219284733</v>
      </c>
      <c r="G40" s="22">
        <v>12997728</v>
      </c>
      <c r="H40" s="22">
        <v>13036762</v>
      </c>
      <c r="I40" s="22">
        <v>15946967</v>
      </c>
      <c r="J40" s="22">
        <v>41981457</v>
      </c>
      <c r="K40" s="22">
        <v>28800020</v>
      </c>
      <c r="L40" s="22">
        <v>32072619</v>
      </c>
      <c r="M40" s="22">
        <v>21058016</v>
      </c>
      <c r="N40" s="22">
        <v>81930655</v>
      </c>
      <c r="O40" s="22"/>
      <c r="P40" s="22"/>
      <c r="Q40" s="22"/>
      <c r="R40" s="22"/>
      <c r="S40" s="22"/>
      <c r="T40" s="22"/>
      <c r="U40" s="22"/>
      <c r="V40" s="22"/>
      <c r="W40" s="22">
        <v>123912112</v>
      </c>
      <c r="X40" s="22">
        <v>99000012</v>
      </c>
      <c r="Y40" s="22">
        <v>24912100</v>
      </c>
      <c r="Z40" s="23">
        <v>25.163734323587761</v>
      </c>
      <c r="AA40" s="20">
        <v>219284733</v>
      </c>
    </row>
    <row r="41" spans="1:27" x14ac:dyDescent="0.25">
      <c r="A41" s="19" t="s">
        <v>40</v>
      </c>
      <c r="B41" s="15" t="s">
        <v>32</v>
      </c>
      <c r="C41" s="20">
        <v>72398035</v>
      </c>
      <c r="D41" s="20"/>
      <c r="E41" s="21">
        <v>14472828</v>
      </c>
      <c r="F41" s="22">
        <v>14472828</v>
      </c>
      <c r="G41" s="22">
        <v>4350372</v>
      </c>
      <c r="H41" s="22">
        <v>6973336</v>
      </c>
      <c r="I41" s="22">
        <v>5557520</v>
      </c>
      <c r="J41" s="22">
        <v>16881228</v>
      </c>
      <c r="K41" s="22">
        <v>5757742</v>
      </c>
      <c r="L41" s="22">
        <v>9348998</v>
      </c>
      <c r="M41" s="22">
        <v>15833049</v>
      </c>
      <c r="N41" s="22">
        <v>30939789</v>
      </c>
      <c r="O41" s="22"/>
      <c r="P41" s="22"/>
      <c r="Q41" s="22"/>
      <c r="R41" s="22"/>
      <c r="S41" s="22"/>
      <c r="T41" s="22"/>
      <c r="U41" s="22"/>
      <c r="V41" s="22"/>
      <c r="W41" s="22">
        <v>47821017</v>
      </c>
      <c r="X41" s="22">
        <v>7059260</v>
      </c>
      <c r="Y41" s="22">
        <v>40761757</v>
      </c>
      <c r="Z41" s="23">
        <v>577.4225202075005</v>
      </c>
      <c r="AA41" s="20">
        <v>14472828</v>
      </c>
    </row>
    <row r="42" spans="1:27" x14ac:dyDescent="0.25">
      <c r="A42" s="19" t="s">
        <v>67</v>
      </c>
      <c r="B42" s="15" t="s">
        <v>32</v>
      </c>
      <c r="C42" s="20">
        <v>261535184</v>
      </c>
      <c r="D42" s="20"/>
      <c r="E42" s="21">
        <v>286332154</v>
      </c>
      <c r="F42" s="22">
        <v>286957111</v>
      </c>
      <c r="G42" s="22">
        <v>6206066</v>
      </c>
      <c r="H42" s="22">
        <v>7142973</v>
      </c>
      <c r="I42" s="22">
        <v>22576179</v>
      </c>
      <c r="J42" s="22">
        <v>35925218</v>
      </c>
      <c r="K42" s="22">
        <v>10360349</v>
      </c>
      <c r="L42" s="22">
        <v>23148215</v>
      </c>
      <c r="M42" s="22">
        <v>24323636</v>
      </c>
      <c r="N42" s="22">
        <v>57832200</v>
      </c>
      <c r="O42" s="22"/>
      <c r="P42" s="22"/>
      <c r="Q42" s="22"/>
      <c r="R42" s="22"/>
      <c r="S42" s="22"/>
      <c r="T42" s="22"/>
      <c r="U42" s="22"/>
      <c r="V42" s="22"/>
      <c r="W42" s="22">
        <v>93757418</v>
      </c>
      <c r="X42" s="22">
        <v>143774708</v>
      </c>
      <c r="Y42" s="22">
        <v>-50017290</v>
      </c>
      <c r="Z42" s="23">
        <v>-34.788656986874216</v>
      </c>
      <c r="AA42" s="20">
        <v>286957111</v>
      </c>
    </row>
    <row r="43" spans="1:27" x14ac:dyDescent="0.25">
      <c r="A43" s="19" t="s">
        <v>68</v>
      </c>
      <c r="B43" s="15" t="s">
        <v>32</v>
      </c>
      <c r="C43" s="20">
        <v>45872302</v>
      </c>
      <c r="D43" s="20"/>
      <c r="E43" s="21">
        <v>20728278</v>
      </c>
      <c r="F43" s="22">
        <v>20728278</v>
      </c>
      <c r="G43" s="22">
        <v>782336</v>
      </c>
      <c r="H43" s="22">
        <v>913203</v>
      </c>
      <c r="I43" s="22">
        <v>2115009</v>
      </c>
      <c r="J43" s="22">
        <v>3810548</v>
      </c>
      <c r="K43" s="22">
        <v>4441115</v>
      </c>
      <c r="L43" s="22">
        <v>577687</v>
      </c>
      <c r="M43" s="22">
        <v>3210965</v>
      </c>
      <c r="N43" s="22">
        <v>8229767</v>
      </c>
      <c r="O43" s="22"/>
      <c r="P43" s="22"/>
      <c r="Q43" s="22"/>
      <c r="R43" s="22"/>
      <c r="S43" s="22"/>
      <c r="T43" s="22"/>
      <c r="U43" s="22"/>
      <c r="V43" s="22"/>
      <c r="W43" s="22">
        <v>12040315</v>
      </c>
      <c r="X43" s="22">
        <v>10086519</v>
      </c>
      <c r="Y43" s="22">
        <v>1953796</v>
      </c>
      <c r="Z43" s="23">
        <v>19.370369500121896</v>
      </c>
      <c r="AA43" s="20">
        <v>20728278</v>
      </c>
    </row>
    <row r="44" spans="1:27" x14ac:dyDescent="0.25">
      <c r="A44" s="19" t="s">
        <v>69</v>
      </c>
      <c r="B44" s="15" t="s">
        <v>32</v>
      </c>
      <c r="C44" s="20">
        <v>2028414</v>
      </c>
      <c r="D44" s="20"/>
      <c r="E44" s="21">
        <v>1705885</v>
      </c>
      <c r="F44" s="22">
        <v>1705885</v>
      </c>
      <c r="G44" s="22">
        <v>224967</v>
      </c>
      <c r="H44" s="22">
        <v>561481</v>
      </c>
      <c r="I44" s="22">
        <v>433523</v>
      </c>
      <c r="J44" s="22">
        <v>1219971</v>
      </c>
      <c r="K44" s="22">
        <v>1462598</v>
      </c>
      <c r="L44" s="22">
        <v>757103</v>
      </c>
      <c r="M44" s="22">
        <v>-1306711</v>
      </c>
      <c r="N44" s="22">
        <v>912990</v>
      </c>
      <c r="O44" s="22"/>
      <c r="P44" s="22"/>
      <c r="Q44" s="22"/>
      <c r="R44" s="22"/>
      <c r="S44" s="22"/>
      <c r="T44" s="22"/>
      <c r="U44" s="22"/>
      <c r="V44" s="22"/>
      <c r="W44" s="22">
        <v>2132961</v>
      </c>
      <c r="X44" s="22">
        <v>852942</v>
      </c>
      <c r="Y44" s="22">
        <v>1280019</v>
      </c>
      <c r="Z44" s="23">
        <v>150.0710482072638</v>
      </c>
      <c r="AA44" s="20">
        <v>1705885</v>
      </c>
    </row>
    <row r="45" spans="1:27" x14ac:dyDescent="0.25">
      <c r="A45" s="19" t="s">
        <v>70</v>
      </c>
      <c r="B45" s="15" t="s">
        <v>32</v>
      </c>
      <c r="C45" s="20">
        <v>133019857</v>
      </c>
      <c r="D45" s="20"/>
      <c r="E45" s="21">
        <v>159270318</v>
      </c>
      <c r="F45" s="22">
        <v>159220318</v>
      </c>
      <c r="G45" s="22">
        <v>12508573</v>
      </c>
      <c r="H45" s="22">
        <v>7883173</v>
      </c>
      <c r="I45" s="22">
        <v>12252530</v>
      </c>
      <c r="J45" s="22">
        <v>32644276</v>
      </c>
      <c r="K45" s="22">
        <v>14560061</v>
      </c>
      <c r="L45" s="22">
        <v>9395868</v>
      </c>
      <c r="M45" s="22">
        <v>10752497</v>
      </c>
      <c r="N45" s="22">
        <v>34708426</v>
      </c>
      <c r="O45" s="22"/>
      <c r="P45" s="22"/>
      <c r="Q45" s="22"/>
      <c r="R45" s="22"/>
      <c r="S45" s="22"/>
      <c r="T45" s="22"/>
      <c r="U45" s="22"/>
      <c r="V45" s="22"/>
      <c r="W45" s="22">
        <v>67352702</v>
      </c>
      <c r="X45" s="22">
        <v>80256484</v>
      </c>
      <c r="Y45" s="22">
        <v>-12903782</v>
      </c>
      <c r="Z45" s="23">
        <v>-16.07818005084798</v>
      </c>
      <c r="AA45" s="20">
        <v>159220318</v>
      </c>
    </row>
    <row r="46" spans="1:27" x14ac:dyDescent="0.25">
      <c r="A46" s="19" t="s">
        <v>71</v>
      </c>
      <c r="B46" s="15" t="s">
        <v>32</v>
      </c>
      <c r="C46" s="20">
        <v>5645445</v>
      </c>
      <c r="D46" s="20"/>
      <c r="E46" s="21">
        <v>17181</v>
      </c>
      <c r="F46" s="22">
        <v>17181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6527</v>
      </c>
      <c r="Y46" s="22">
        <v>-6527</v>
      </c>
      <c r="Z46" s="23">
        <v>-100</v>
      </c>
      <c r="AA46" s="20">
        <v>17181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5352233423</v>
      </c>
      <c r="D48" s="29">
        <f t="shared" ref="D48:Y48" si="1">SUM(D35:D47)</f>
        <v>0</v>
      </c>
      <c r="E48" s="30">
        <f t="shared" si="1"/>
        <v>5999260371</v>
      </c>
      <c r="F48" s="31">
        <f t="shared" si="1"/>
        <v>5999835328</v>
      </c>
      <c r="G48" s="31">
        <f t="shared" si="1"/>
        <v>155291429</v>
      </c>
      <c r="H48" s="31">
        <f t="shared" si="1"/>
        <v>517827265</v>
      </c>
      <c r="I48" s="31">
        <f t="shared" si="1"/>
        <v>606583552</v>
      </c>
      <c r="J48" s="31">
        <f t="shared" si="1"/>
        <v>1279702246</v>
      </c>
      <c r="K48" s="31">
        <f t="shared" si="1"/>
        <v>444306571</v>
      </c>
      <c r="L48" s="31">
        <f t="shared" si="1"/>
        <v>439354728</v>
      </c>
      <c r="M48" s="31">
        <f t="shared" si="1"/>
        <v>526769046</v>
      </c>
      <c r="N48" s="31">
        <f t="shared" si="1"/>
        <v>1410430345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2690132591</v>
      </c>
      <c r="X48" s="31">
        <f t="shared" si="1"/>
        <v>2974592900</v>
      </c>
      <c r="Y48" s="31">
        <f t="shared" si="1"/>
        <v>-284460309</v>
      </c>
      <c r="Z48" s="32">
        <f>+IF(X48&lt;&gt;0,+(Y48/X48)*100,0)</f>
        <v>-9.5629996629118565</v>
      </c>
      <c r="AA48" s="29">
        <f>SUM(AA35:AA47)</f>
        <v>5999835328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-401469348</v>
      </c>
      <c r="D49" s="39">
        <f t="shared" si="2"/>
        <v>0</v>
      </c>
      <c r="E49" s="40">
        <f t="shared" si="2"/>
        <v>405899213</v>
      </c>
      <c r="F49" s="41">
        <f t="shared" si="2"/>
        <v>406042957</v>
      </c>
      <c r="G49" s="41">
        <f t="shared" si="2"/>
        <v>305189348</v>
      </c>
      <c r="H49" s="41">
        <f t="shared" si="2"/>
        <v>-43199037</v>
      </c>
      <c r="I49" s="41">
        <f t="shared" si="2"/>
        <v>-120327548</v>
      </c>
      <c r="J49" s="41">
        <f t="shared" si="2"/>
        <v>141662763</v>
      </c>
      <c r="K49" s="41">
        <f t="shared" si="2"/>
        <v>-20491093</v>
      </c>
      <c r="L49" s="41">
        <f t="shared" si="2"/>
        <v>-2463691</v>
      </c>
      <c r="M49" s="41">
        <f t="shared" si="2"/>
        <v>-109546827</v>
      </c>
      <c r="N49" s="41">
        <f t="shared" si="2"/>
        <v>-132501611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9161152</v>
      </c>
      <c r="X49" s="41">
        <f t="shared" si="2"/>
        <v>313627040</v>
      </c>
      <c r="Y49" s="41">
        <f t="shared" si="2"/>
        <v>-304465888</v>
      </c>
      <c r="Z49" s="42">
        <f>+IF(X49&lt;&gt;0,+(Y49/X49)*100,0)</f>
        <v>-97.078966150367648</v>
      </c>
      <c r="AA49" s="39">
        <f>+AA33-AA48</f>
        <v>406042957</v>
      </c>
    </row>
    <row r="50" spans="1:27" x14ac:dyDescent="0.25">
      <c r="A50" s="43" t="s">
        <v>75</v>
      </c>
      <c r="B50" s="15" t="s">
        <v>32</v>
      </c>
      <c r="C50" s="20">
        <v>135419474</v>
      </c>
      <c r="D50" s="20"/>
      <c r="E50" s="21">
        <v>157542339</v>
      </c>
      <c r="F50" s="22">
        <v>157542339</v>
      </c>
      <c r="G50" s="22">
        <v>13130050</v>
      </c>
      <c r="H50" s="22">
        <v>10091205</v>
      </c>
      <c r="I50" s="22">
        <v>21015377</v>
      </c>
      <c r="J50" s="22">
        <v>44236632</v>
      </c>
      <c r="K50" s="22">
        <v>5040527</v>
      </c>
      <c r="L50" s="22">
        <v>19877455</v>
      </c>
      <c r="M50" s="22">
        <v>17164078</v>
      </c>
      <c r="N50" s="22">
        <v>42082060</v>
      </c>
      <c r="O50" s="22"/>
      <c r="P50" s="22"/>
      <c r="Q50" s="22"/>
      <c r="R50" s="22"/>
      <c r="S50" s="22"/>
      <c r="T50" s="22"/>
      <c r="U50" s="22"/>
      <c r="V50" s="22"/>
      <c r="W50" s="22">
        <v>86318692</v>
      </c>
      <c r="X50" s="22">
        <v>85144412</v>
      </c>
      <c r="Y50" s="22">
        <v>1174280</v>
      </c>
      <c r="Z50" s="23">
        <v>1.3791627335449801</v>
      </c>
      <c r="AA50" s="20">
        <v>157542339</v>
      </c>
    </row>
    <row r="51" spans="1:27" x14ac:dyDescent="0.25">
      <c r="A51" s="43" t="s">
        <v>76</v>
      </c>
      <c r="B51" s="15" t="s">
        <v>32</v>
      </c>
      <c r="C51" s="44">
        <v>52385659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-213664215</v>
      </c>
      <c r="D52" s="48">
        <f t="shared" si="3"/>
        <v>0</v>
      </c>
      <c r="E52" s="49">
        <f t="shared" si="3"/>
        <v>563441552</v>
      </c>
      <c r="F52" s="50">
        <f t="shared" si="3"/>
        <v>563585296</v>
      </c>
      <c r="G52" s="50">
        <f t="shared" si="3"/>
        <v>318319398</v>
      </c>
      <c r="H52" s="50">
        <f t="shared" si="3"/>
        <v>-33107832</v>
      </c>
      <c r="I52" s="50">
        <f t="shared" si="3"/>
        <v>-99312171</v>
      </c>
      <c r="J52" s="50">
        <f t="shared" si="3"/>
        <v>185899395</v>
      </c>
      <c r="K52" s="50">
        <f t="shared" si="3"/>
        <v>-15450566</v>
      </c>
      <c r="L52" s="50">
        <f t="shared" si="3"/>
        <v>17413764</v>
      </c>
      <c r="M52" s="50">
        <f t="shared" si="3"/>
        <v>-92382749</v>
      </c>
      <c r="N52" s="50">
        <f t="shared" si="3"/>
        <v>-90419551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95479844</v>
      </c>
      <c r="X52" s="50">
        <f t="shared" si="3"/>
        <v>398771452</v>
      </c>
      <c r="Y52" s="50">
        <f t="shared" si="3"/>
        <v>-303291608</v>
      </c>
      <c r="Z52" s="51">
        <f>+IF(X52&lt;&gt;0,+(Y52/X52)*100,0)</f>
        <v>-76.056499651334121</v>
      </c>
      <c r="AA52" s="48">
        <f>SUM(AA49:AA51)</f>
        <v>563585296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-213664215</v>
      </c>
      <c r="D54" s="54">
        <f>+D52-D53</f>
        <v>0</v>
      </c>
      <c r="E54" s="55">
        <f t="shared" si="4"/>
        <v>563441552</v>
      </c>
      <c r="F54" s="56">
        <f t="shared" si="4"/>
        <v>563585296</v>
      </c>
      <c r="G54" s="56">
        <f t="shared" si="4"/>
        <v>318319398</v>
      </c>
      <c r="H54" s="56">
        <f t="shared" si="4"/>
        <v>-33107832</v>
      </c>
      <c r="I54" s="56">
        <f t="shared" si="4"/>
        <v>-99312171</v>
      </c>
      <c r="J54" s="56">
        <f t="shared" si="4"/>
        <v>185899395</v>
      </c>
      <c r="K54" s="56">
        <f t="shared" si="4"/>
        <v>-15450566</v>
      </c>
      <c r="L54" s="56">
        <f t="shared" si="4"/>
        <v>17413764</v>
      </c>
      <c r="M54" s="56">
        <f t="shared" si="4"/>
        <v>-92382749</v>
      </c>
      <c r="N54" s="56">
        <f t="shared" si="4"/>
        <v>-90419551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95479844</v>
      </c>
      <c r="X54" s="56">
        <f t="shared" si="4"/>
        <v>398771452</v>
      </c>
      <c r="Y54" s="56">
        <f t="shared" si="4"/>
        <v>-303291608</v>
      </c>
      <c r="Z54" s="57">
        <f>+IF(X54&lt;&gt;0,+(Y54/X54)*100,0)</f>
        <v>-76.056499651334121</v>
      </c>
      <c r="AA54" s="54">
        <f>+AA52-AA53</f>
        <v>563585296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-213664215</v>
      </c>
      <c r="D57" s="48">
        <f>SUM(D54:D56)</f>
        <v>0</v>
      </c>
      <c r="E57" s="49">
        <f t="shared" si="5"/>
        <v>563441552</v>
      </c>
      <c r="F57" s="50">
        <f t="shared" si="5"/>
        <v>563585296</v>
      </c>
      <c r="G57" s="50">
        <f t="shared" si="5"/>
        <v>318319398</v>
      </c>
      <c r="H57" s="50">
        <f t="shared" si="5"/>
        <v>-33107832</v>
      </c>
      <c r="I57" s="50">
        <f t="shared" si="5"/>
        <v>-99312171</v>
      </c>
      <c r="J57" s="50">
        <f t="shared" si="5"/>
        <v>185899395</v>
      </c>
      <c r="K57" s="50">
        <f t="shared" si="5"/>
        <v>-15450566</v>
      </c>
      <c r="L57" s="50">
        <f t="shared" si="5"/>
        <v>17413764</v>
      </c>
      <c r="M57" s="50">
        <f t="shared" si="5"/>
        <v>-92382749</v>
      </c>
      <c r="N57" s="50">
        <f t="shared" si="5"/>
        <v>-90419551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95479844</v>
      </c>
      <c r="X57" s="50">
        <f t="shared" si="5"/>
        <v>398771452</v>
      </c>
      <c r="Y57" s="50">
        <f t="shared" si="5"/>
        <v>-303291608</v>
      </c>
      <c r="Z57" s="51">
        <f>+IF(X57&lt;&gt;0,+(Y57/X57)*100,0)</f>
        <v>-76.056499651334121</v>
      </c>
      <c r="AA57" s="48">
        <f>SUM(AA54:AA56)</f>
        <v>563585296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-213664215</v>
      </c>
      <c r="D60" s="65">
        <f>SUM(D57:D59)</f>
        <v>0</v>
      </c>
      <c r="E60" s="66">
        <f t="shared" si="6"/>
        <v>563441552</v>
      </c>
      <c r="F60" s="67">
        <f t="shared" si="6"/>
        <v>563585296</v>
      </c>
      <c r="G60" s="67">
        <f t="shared" si="6"/>
        <v>318319398</v>
      </c>
      <c r="H60" s="67">
        <f t="shared" si="6"/>
        <v>-33107832</v>
      </c>
      <c r="I60" s="67">
        <f t="shared" si="6"/>
        <v>-99312171</v>
      </c>
      <c r="J60" s="67">
        <f t="shared" si="6"/>
        <v>185899395</v>
      </c>
      <c r="K60" s="67">
        <f t="shared" si="6"/>
        <v>-15450566</v>
      </c>
      <c r="L60" s="67">
        <f t="shared" si="6"/>
        <v>17413764</v>
      </c>
      <c r="M60" s="67">
        <f t="shared" si="6"/>
        <v>-92382749</v>
      </c>
      <c r="N60" s="67">
        <f t="shared" si="6"/>
        <v>-90419551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95479844</v>
      </c>
      <c r="X60" s="67">
        <f t="shared" si="6"/>
        <v>398771452</v>
      </c>
      <c r="Y60" s="67">
        <f t="shared" si="6"/>
        <v>-303291608</v>
      </c>
      <c r="Z60" s="68">
        <f>+IF(X60&lt;&gt;0,+(Y60/X60)*100,0)</f>
        <v>-76.056499651334121</v>
      </c>
      <c r="AA60" s="65">
        <f>SUM(AA57:AA59)</f>
        <v>563585296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7636ABF-F008-48CF-92F9-192725C4C578}"/>
</file>

<file path=customXml/itemProps2.xml><?xml version="1.0" encoding="utf-8"?>
<ds:datastoreItem xmlns:ds="http://schemas.openxmlformats.org/officeDocument/2006/customXml" ds:itemID="{D2315E2B-3FD0-4238-8426-B8D39593DB2E}"/>
</file>

<file path=customXml/itemProps3.xml><?xml version="1.0" encoding="utf-8"?>
<ds:datastoreItem xmlns:ds="http://schemas.openxmlformats.org/officeDocument/2006/customXml" ds:itemID="{F8928744-D234-4CB5-B6F7-E8DEBA784F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2026-02-09T11:25:35Z</dcterms:created>
  <dcterms:modified xsi:type="dcterms:W3CDTF">2026-02-09T11:26:43Z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